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epLicitacao\DOCUMENTOS 2021-2024\_PROCESSOS LICITATÓRIOS\PREGÃO\PREGÃO 2024\PE 040-2024 - MÃO DE OBRA MICRORREVESTIMENTO\"/>
    </mc:Choice>
  </mc:AlternateContent>
  <bookViews>
    <workbookView xWindow="0" yWindow="0" windowWidth="21600" windowHeight="9600"/>
  </bookViews>
  <sheets>
    <sheet name="BDI N DES" sheetId="3" r:id="rId1"/>
    <sheet name="encargos" sheetId="5" r:id="rId2"/>
    <sheet name="ORÇA SEM DESON" sheetId="7" r:id="rId3"/>
  </sheets>
  <definedNames>
    <definedName name="_xlnm.Print_Area" localSheetId="0">'BDI N DES'!$A$1:$C$37</definedName>
    <definedName name="_xlnm.Print_Area" localSheetId="1">encargos!$A$1:$F$48</definedName>
    <definedName name="_xlnm.Print_Area" localSheetId="2">'ORÇA SEM DESON'!$A$1:$J$56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7" l="1"/>
  <c r="I39" i="7"/>
  <c r="I36" i="7"/>
  <c r="I21" i="7"/>
  <c r="I20" i="7"/>
  <c r="I19" i="7"/>
  <c r="I16" i="7"/>
  <c r="I15" i="7"/>
  <c r="I14" i="7"/>
  <c r="I13" i="7"/>
  <c r="I12" i="7"/>
  <c r="I11" i="7"/>
  <c r="I10" i="7"/>
  <c r="J39" i="7" l="1"/>
  <c r="G21" i="7"/>
  <c r="G42" i="7" s="1"/>
  <c r="G20" i="7"/>
  <c r="G19" i="7"/>
  <c r="G16" i="7"/>
  <c r="G15" i="7"/>
  <c r="G14" i="7"/>
  <c r="G13" i="7"/>
  <c r="G12" i="7"/>
  <c r="G11" i="7"/>
  <c r="G10" i="7"/>
  <c r="J10" i="7" s="1"/>
  <c r="M33" i="7"/>
  <c r="L33" i="7"/>
  <c r="L32" i="7"/>
  <c r="M31" i="7"/>
  <c r="L31" i="7"/>
  <c r="J21" i="7"/>
  <c r="J20" i="7"/>
  <c r="J19" i="7"/>
  <c r="J15" i="7"/>
  <c r="J13" i="7"/>
  <c r="J11" i="7"/>
  <c r="J14" i="7" l="1"/>
  <c r="J12" i="7"/>
  <c r="J16" i="7"/>
  <c r="J22" i="7"/>
  <c r="J42" i="7"/>
  <c r="J36" i="7"/>
  <c r="J17" i="7"/>
  <c r="G23" i="7" l="1"/>
  <c r="J23" i="7" s="1"/>
  <c r="L37" i="7" s="1"/>
  <c r="J44" i="7" l="1"/>
  <c r="I46" i="7" s="1"/>
  <c r="J46" i="7" s="1"/>
  <c r="J49" i="7" s="1"/>
  <c r="F27" i="5" l="1"/>
  <c r="F43" i="5"/>
  <c r="E43" i="5"/>
  <c r="D43" i="5"/>
  <c r="C43" i="5"/>
  <c r="F39" i="5"/>
  <c r="E39" i="5"/>
  <c r="D39" i="5"/>
  <c r="C39" i="5"/>
  <c r="E32" i="5"/>
  <c r="C32" i="5"/>
  <c r="D27" i="5"/>
  <c r="D32" i="5" s="1"/>
  <c r="F32" i="5"/>
  <c r="F20" i="5"/>
  <c r="E20" i="5"/>
  <c r="D20" i="5"/>
  <c r="C20" i="5"/>
  <c r="D44" i="5" l="1"/>
  <c r="F44" i="5"/>
  <c r="E44" i="5"/>
  <c r="C44" i="5"/>
  <c r="C23" i="3" l="1"/>
  <c r="C24" i="3" s="1"/>
</calcChain>
</file>

<file path=xl/sharedStrings.xml><?xml version="1.0" encoding="utf-8"?>
<sst xmlns="http://schemas.openxmlformats.org/spreadsheetml/2006/main" count="224" uniqueCount="185">
  <si>
    <t>Obra:</t>
  </si>
  <si>
    <t>Munic.:</t>
  </si>
  <si>
    <t>São Miguel do Iguaçu - PR</t>
  </si>
  <si>
    <t>Área (m²):</t>
  </si>
  <si>
    <t>Item</t>
  </si>
  <si>
    <t>Descrição</t>
  </si>
  <si>
    <t>Unid</t>
  </si>
  <si>
    <t>Quant</t>
  </si>
  <si>
    <t>Custo   (R$)</t>
  </si>
  <si>
    <t>Preço Unit c/ BDI (R$)</t>
  </si>
  <si>
    <t>Preço total (R$)</t>
  </si>
  <si>
    <t>1.0</t>
  </si>
  <si>
    <t>1.1</t>
  </si>
  <si>
    <t>1.2</t>
  </si>
  <si>
    <t>1.3</t>
  </si>
  <si>
    <t>1.4</t>
  </si>
  <si>
    <t>1.5</t>
  </si>
  <si>
    <t>Total do Orçamento</t>
  </si>
  <si>
    <t>Engenheiro Civil</t>
  </si>
  <si>
    <t>H</t>
  </si>
  <si>
    <t>1- CÁLCULO DE QUANTIDADES BASEADO NO BOLETIM 562650 DER PR COM PRODUÇÃO DIÁRIA DE 350,00 m²</t>
  </si>
  <si>
    <t>Mão de obra para aplicação de Microrrevestimento asfáltico</t>
  </si>
  <si>
    <t>DIVERSAS RUAS DO MUNICÍPIO</t>
  </si>
  <si>
    <t>CÁLCULO DE MÃO DE OBRA MICRORREVESTIMENTO</t>
  </si>
  <si>
    <t>PLANILHA DE BDI</t>
  </si>
  <si>
    <t>PROPONENTE: PREFEITURA MUNICIPAL DE SÃO MIGUEL DO IGUAÇU</t>
  </si>
  <si>
    <t>RUA VÂNIO GHELLERE, 64, CENTRO, CEP 85877-000, FONE 3565 8100, SÃO MIGUEL DO IGUAÇU - PR</t>
  </si>
  <si>
    <t>BDI 19,61%</t>
  </si>
  <si>
    <r>
      <t xml:space="preserve">ENCARGOS SOCIAIS SOBRE PREÇOS DA MÃO-DE-OBRA: </t>
    </r>
    <r>
      <rPr>
        <b/>
        <sz val="11"/>
        <color indexed="8"/>
        <rFont val="Calibri"/>
        <family val="2"/>
      </rPr>
      <t>117,00%(HORA) 72,68%(MÊS)</t>
    </r>
  </si>
  <si>
    <t>MEMÓRIA DE CÁLCULO DO BDI</t>
  </si>
  <si>
    <t>COMPOSIÇÃO DA PARCELA DE BDI (BONIFICAÇÕES E DESPESAS INDIRETAS)
Hipótese 1 (Resolução Normativa 018/2017 com base no Acórdão do TCU 2622/2013
'SEM DESONERAÇÃO DE MÃO DE OBRA' (ONERADO)</t>
  </si>
  <si>
    <t>ITENS RELATIVOS À ADMINISTRAÇÃO CENTRAL</t>
  </si>
  <si>
    <t>% SOBRE PV</t>
  </si>
  <si>
    <t>AC - Administração Central</t>
  </si>
  <si>
    <t>DF - Custos Financeiros</t>
  </si>
  <si>
    <t>C - Riscos</t>
  </si>
  <si>
    <t>S - Seguros e Garantias Contratuais</t>
  </si>
  <si>
    <t>LO - Lucro Operacional</t>
  </si>
  <si>
    <t>TAXAS E IMPOSTOS</t>
  </si>
  <si>
    <t>F - PIS</t>
  </si>
  <si>
    <t>G - COFINS</t>
  </si>
  <si>
    <t>H - ISSQN</t>
  </si>
  <si>
    <t>Contribuição Previdenciária - Lei N° 13.161/15</t>
  </si>
  <si>
    <t>Sub-total</t>
  </si>
  <si>
    <t>BDI COM IMPOSTOS</t>
  </si>
  <si>
    <t>BDI DIFERENCIADO
(Acórdão 2622/2013 - TCU)</t>
  </si>
  <si>
    <t>LIMITE SUPERIOR</t>
  </si>
  <si>
    <t>VALOR MÉDIO</t>
  </si>
  <si>
    <t>LIMITE INFERIOR</t>
  </si>
  <si>
    <t>FÓRMULA DO BDI</t>
  </si>
  <si>
    <t>BASE DE CÁLCULO ISSQN SÃO MIGUEL DO IGUAÇU 3%</t>
  </si>
  <si>
    <t>Declaro para os devidos fins que, conforme legislação tributária municipal, a base de cálculo deste tipo de obra corresponde à 30%, com a respectiva alíquota de 3%.)</t>
  </si>
  <si>
    <t>Declaro para os devidos fins que o regime de Contribuição Previdenciária sobre a Receita Bruta adotado para elaboração do orçamento foi SEM DESONERAÇÃO e que esta é a alternativa mais adequada para a Administração Pública.</t>
  </si>
  <si>
    <t>PAVIMENTAÇÃO C/ MICRORREVESTIMENTO ASFÁLTICO</t>
  </si>
  <si>
    <t>DATA BASE: SINAPI - PR - JAN 2024 - NÃO DESON</t>
  </si>
  <si>
    <t>DATA: 03/04/2024</t>
  </si>
  <si>
    <t>ENCARGOS SOCIAIS</t>
  </si>
  <si>
    <t>CÓDIGO</t>
  </si>
  <si>
    <t>DESCRIÇÃO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</si>
  <si>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</si>
  <si>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</si>
  <si>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</si>
  <si>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</si>
  <si>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</si>
  <si>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</si>
  <si>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</si>
  <si>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</si>
  <si>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</si>
  <si>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</si>
  <si>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</si>
  <si>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</si>
  <si>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</si>
  <si>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</si>
  <si>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</si>
  <si>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</si>
  <si>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Salario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</si>
  <si>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</si>
  <si>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</si>
  <si>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</si>
  <si>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</si>
  <si>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</si>
  <si>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</si>
  <si>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</si>
  <si>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</si>
  <si>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</si>
  <si>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</si>
  <si>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</si>
  <si>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</si>
  <si>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</si>
  <si>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</si>
  <si>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</si>
  <si>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Auxilio - Enfermidade</t>
  </si>
  <si>
    <t>B4</t>
  </si>
  <si>
    <t>13º Salario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</si>
  <si>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</si>
  <si>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</si>
  <si>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</si>
  <si>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</si>
  <si>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</si>
  <si>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</si>
  <si>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</si>
  <si>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</si>
  <si>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</si>
  <si>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</si>
  <si>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</si>
  <si>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</si>
  <si>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</si>
  <si>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</si>
  <si>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</si>
  <si>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</si>
  <si>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</si>
  <si>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</si>
  <si>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</si>
  <si>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</si>
  <si>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</si>
  <si>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</si>
  <si>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</si>
  <si>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</si>
  <si>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</si>
  <si>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</si>
  <si>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</si>
  <si>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</si>
  <si>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</si>
  <si>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</si>
  <si>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</si>
  <si>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</si>
  <si>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PARANÁ - FONTE: SINAPI</t>
  </si>
  <si>
    <t>VIGÊNCIA A PARTIR DE 12/2023</t>
  </si>
  <si>
    <t>PLANILHA DE ENCARGOS SOCIAIS</t>
  </si>
  <si>
    <t>São Miguel do Iguaçu - PR, 05 de abril de 2024.</t>
  </si>
  <si>
    <t>Carreg. frontal pneus 924-K média</t>
  </si>
  <si>
    <t>Tanque depósito asfalto frio 20000 l</t>
  </si>
  <si>
    <t>Trator agrícola 5105 4x4</t>
  </si>
  <si>
    <t>Usina p/ microrevestimento asfáltico a frio</t>
  </si>
  <si>
    <t>Vassoura mecânica rebocável</t>
  </si>
  <si>
    <t>Apontador</t>
  </si>
  <si>
    <t>Servente</t>
  </si>
  <si>
    <t>Cam. chassi VM-330 p/ microrevestimento</t>
  </si>
  <si>
    <t>Caminhão pipa 6000 l</t>
  </si>
  <si>
    <t>MÃO DE OBRA</t>
  </si>
  <si>
    <t>Encarregado de serviço</t>
  </si>
  <si>
    <t>ITENS DE INCIDÊNCIA</t>
  </si>
  <si>
    <t>MATERIAIS</t>
  </si>
  <si>
    <t>Cimento Portland (saco de 50kg)</t>
  </si>
  <si>
    <t>Pedra britada (comercial)</t>
  </si>
  <si>
    <t>Pó de pedra (comercial)</t>
  </si>
  <si>
    <t>t</t>
  </si>
  <si>
    <t>Produção</t>
  </si>
  <si>
    <t>TRANSPORTE</t>
  </si>
  <si>
    <t>Cimento (trecho)</t>
  </si>
  <si>
    <t>Pedra britada (trecho - microrrevestimento)</t>
  </si>
  <si>
    <t>Emulsão com polímero (trecho - microrrevestimento)</t>
  </si>
  <si>
    <t>m3</t>
  </si>
  <si>
    <t>Local - caminhão carroceria</t>
  </si>
  <si>
    <t>Código DER PR</t>
  </si>
  <si>
    <t>Microrevest.asf.a frio e= 8mm(sem fibras), descontínuo, exclusive fornec.emulsão</t>
  </si>
  <si>
    <t>Material asfáltico a frio</t>
  </si>
  <si>
    <t>Local - caminhão basculante</t>
  </si>
  <si>
    <t>m2</t>
  </si>
  <si>
    <t>Ferramentas manuais (5% s/ Mão de Obra)</t>
  </si>
  <si>
    <t>EQUIPAMENTOS</t>
  </si>
  <si>
    <t>Caminhão carroceria 1419 14 t - Equipamento e mão de obra</t>
  </si>
  <si>
    <t>Caminhão transp. material asfáltico - Mão de obra</t>
  </si>
  <si>
    <t>Cam. bascul. 2426/48 9m3 média - Mão de obra</t>
  </si>
  <si>
    <t>1.6</t>
  </si>
  <si>
    <t>1.7</t>
  </si>
  <si>
    <t>1.8</t>
  </si>
  <si>
    <t>1.9</t>
  </si>
  <si>
    <t>1.10</t>
  </si>
  <si>
    <t>1.11</t>
  </si>
  <si>
    <t>2.0</t>
  </si>
  <si>
    <t>2.1</t>
  </si>
  <si>
    <t>3.0</t>
  </si>
  <si>
    <t>3.1</t>
  </si>
  <si>
    <t>4.0</t>
  </si>
  <si>
    <t>4.1</t>
  </si>
  <si>
    <t>SUBTOTAL</t>
  </si>
  <si>
    <t>2- VALORES BOLETIM DER/PR SET 2023 SEM DESONERAÇÃO E COM ENCARGOS</t>
  </si>
  <si>
    <t>São Miguel do Iguaçu - PR, 03 de maio de 2024.</t>
  </si>
  <si>
    <t>DATA: 03/05/2024</t>
  </si>
  <si>
    <t>Total de pavimentação com Microrrevestimento esp.= 8 mm</t>
  </si>
  <si>
    <t>RONAN BRITTES POSSATO</t>
  </si>
  <si>
    <t>CREA: 67159/D-PR</t>
  </si>
  <si>
    <t>DER/PR SET 2023 SEM DESONERAÇÃO</t>
  </si>
  <si>
    <t>BDI: 22,12%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</si>
</sst>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[$-416]d\-mmm\-yy;@"/>
    <numFmt numFmtId="165" formatCode="#,##0.000"/>
    <numFmt numFmtId="166" formatCode="dd/mm/yy"/>
    <numFmt numFmtId="167" formatCode="h:mm"/>
    <numFmt numFmtId="168" formatCode="#,##0.0"/>
    <numFmt numFmtId="169" formatCode="#,##0.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9"/>
      <name val="Arial"/>
      <family val="1"/>
    </font>
    <font>
      <b/>
      <sz val="12"/>
      <color theme="0"/>
      <name val="Calibri"/>
      <family val="2"/>
      <scheme val="minor"/>
    </font>
    <font>
      <b/>
      <sz val="11"/>
      <color theme="0"/>
      <name val="Calibri Light"/>
      <family val="2"/>
    </font>
    <font>
      <sz val="10"/>
      <name val="Calibri Light"/>
      <family val="2"/>
    </font>
    <font>
      <sz val="10"/>
      <color theme="1"/>
      <name val="Calibri Light"/>
      <family val="2"/>
    </font>
    <font>
      <b/>
      <sz val="10"/>
      <color rgb="FFFF0000"/>
      <name val="Calibri Light"/>
      <family val="2"/>
    </font>
    <font>
      <b/>
      <sz val="11"/>
      <color theme="1"/>
      <name val="Calibri Light"/>
      <family val="2"/>
    </font>
    <font>
      <b/>
      <sz val="10"/>
      <color theme="0"/>
      <name val="Calibri Light"/>
      <family val="2"/>
    </font>
    <font>
      <b/>
      <sz val="12"/>
      <color theme="0"/>
      <name val="Calibri Light"/>
      <family val="2"/>
    </font>
    <font>
      <b/>
      <sz val="10"/>
      <name val="Calibri Light"/>
      <family val="2"/>
    </font>
    <font>
      <b/>
      <i/>
      <sz val="10"/>
      <color rgb="FFFF0000"/>
      <name val="Calibri Light"/>
      <family val="2"/>
    </font>
    <font>
      <sz val="9"/>
      <name val="Arial"/>
      <family val="2"/>
    </font>
    <font>
      <b/>
      <sz val="9"/>
      <name val="Calibri Light"/>
      <family val="2"/>
    </font>
    <font>
      <b/>
      <sz val="11"/>
      <color theme="0"/>
      <name val="Calibri"/>
      <family val="2"/>
    </font>
    <font>
      <sz val="11"/>
      <name val="Arial"/>
      <family val="1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70C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9" fontId="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</cellStyleXfs>
  <cellXfs count="170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5" fontId="3" fillId="0" borderId="0" xfId="0" applyNumberFormat="1" applyFont="1" applyBorder="1" applyAlignment="1"/>
    <xf numFmtId="43" fontId="6" fillId="0" borderId="1" xfId="1" applyFont="1" applyBorder="1" applyAlignment="1">
      <alignment horizontal="center" vertical="center"/>
    </xf>
    <xf numFmtId="43" fontId="6" fillId="0" borderId="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167" fontId="7" fillId="0" borderId="7" xfId="0" applyNumberFormat="1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center"/>
    </xf>
    <xf numFmtId="4" fontId="7" fillId="0" borderId="7" xfId="0" applyNumberFormat="1" applyFont="1" applyBorder="1" applyAlignment="1">
      <alignment horizontal="right"/>
    </xf>
    <xf numFmtId="166" fontId="7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  <xf numFmtId="166" fontId="7" fillId="2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166" fontId="7" fillId="2" borderId="7" xfId="0" applyNumberFormat="1" applyFont="1" applyFill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 applyProtection="1">
      <alignment horizontal="right"/>
      <protection locked="0"/>
    </xf>
    <xf numFmtId="165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8" fontId="7" fillId="0" borderId="10" xfId="0" applyNumberFormat="1" applyFont="1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4" fontId="7" fillId="0" borderId="10" xfId="0" applyNumberFormat="1" applyFont="1" applyBorder="1" applyAlignment="1">
      <alignment horizontal="right"/>
    </xf>
    <xf numFmtId="166" fontId="6" fillId="0" borderId="13" xfId="0" applyNumberFormat="1" applyFont="1" applyBorder="1" applyAlignment="1">
      <alignment horizontal="left"/>
    </xf>
    <xf numFmtId="166" fontId="6" fillId="0" borderId="14" xfId="0" applyNumberFormat="1" applyFont="1" applyBorder="1" applyAlignment="1">
      <alignment horizontal="left"/>
    </xf>
    <xf numFmtId="0" fontId="7" fillId="0" borderId="14" xfId="0" applyFont="1" applyBorder="1"/>
    <xf numFmtId="0" fontId="6" fillId="0" borderId="15" xfId="0" applyFont="1" applyBorder="1" applyAlignment="1">
      <alignment horizontal="right"/>
    </xf>
    <xf numFmtId="3" fontId="7" fillId="0" borderId="14" xfId="0" quotePrefix="1" applyNumberFormat="1" applyFont="1" applyBorder="1" applyAlignment="1">
      <alignment horizontal="center"/>
    </xf>
    <xf numFmtId="4" fontId="7" fillId="0" borderId="13" xfId="0" applyNumberFormat="1" applyFont="1" applyBorder="1" applyAlignment="1">
      <alignment horizontal="center"/>
    </xf>
    <xf numFmtId="4" fontId="7" fillId="0" borderId="16" xfId="0" applyNumberFormat="1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 applyAlignment="1">
      <alignment horizontal="right"/>
    </xf>
    <xf numFmtId="3" fontId="7" fillId="0" borderId="0" xfId="0" quotePrefix="1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>
      <alignment horizontal="center"/>
    </xf>
    <xf numFmtId="0" fontId="7" fillId="0" borderId="7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8" fillId="0" borderId="0" xfId="2" applyAlignment="1">
      <alignment horizontal="left"/>
    </xf>
    <xf numFmtId="0" fontId="15" fillId="0" borderId="0" xfId="0" applyFont="1" applyAlignment="1">
      <alignment horizontal="left"/>
    </xf>
    <xf numFmtId="0" fontId="1" fillId="0" borderId="0" xfId="3"/>
    <xf numFmtId="0" fontId="17" fillId="5" borderId="24" xfId="4" applyFont="1" applyFill="1" applyBorder="1" applyAlignment="1">
      <alignment horizontal="center"/>
    </xf>
    <xf numFmtId="0" fontId="18" fillId="0" borderId="25" xfId="4" applyFont="1" applyBorder="1"/>
    <xf numFmtId="0" fontId="18" fillId="0" borderId="0" xfId="4" applyFont="1" applyAlignment="1">
      <alignment horizontal="center"/>
    </xf>
    <xf numFmtId="10" fontId="19" fillId="0" borderId="26" xfId="5" applyNumberFormat="1" applyFont="1" applyBorder="1" applyAlignment="1">
      <alignment horizontal="center"/>
    </xf>
    <xf numFmtId="0" fontId="18" fillId="0" borderId="0" xfId="4" applyFont="1" applyAlignment="1">
      <alignment horizontal="center" vertical="center"/>
    </xf>
    <xf numFmtId="0" fontId="17" fillId="5" borderId="26" xfId="4" applyFont="1" applyFill="1" applyBorder="1" applyAlignment="1">
      <alignment horizontal="center"/>
    </xf>
    <xf numFmtId="0" fontId="18" fillId="0" borderId="25" xfId="4" applyFont="1" applyBorder="1" applyAlignment="1">
      <alignment horizontal="left"/>
    </xf>
    <xf numFmtId="0" fontId="18" fillId="0" borderId="0" xfId="4" applyFont="1"/>
    <xf numFmtId="0" fontId="20" fillId="0" borderId="25" xfId="4" applyFont="1" applyBorder="1" applyAlignment="1">
      <alignment horizontal="left"/>
    </xf>
    <xf numFmtId="0" fontId="20" fillId="0" borderId="0" xfId="4" applyFont="1"/>
    <xf numFmtId="10" fontId="20" fillId="0" borderId="26" xfId="5" applyNumberFormat="1" applyFont="1" applyBorder="1" applyAlignment="1">
      <alignment horizontal="center"/>
    </xf>
    <xf numFmtId="10" fontId="19" fillId="0" borderId="26" xfId="5" quotePrefix="1" applyNumberFormat="1" applyFont="1" applyBorder="1" applyAlignment="1">
      <alignment horizontal="center"/>
    </xf>
    <xf numFmtId="0" fontId="21" fillId="0" borderId="0" xfId="4" applyFont="1" applyAlignment="1">
      <alignment horizontal="right"/>
    </xf>
    <xf numFmtId="10" fontId="21" fillId="0" borderId="26" xfId="4" applyNumberFormat="1" applyFont="1" applyBorder="1" applyAlignment="1">
      <alignment horizontal="center"/>
    </xf>
    <xf numFmtId="0" fontId="22" fillId="5" borderId="25" xfId="4" applyFont="1" applyFill="1" applyBorder="1" applyAlignment="1">
      <alignment vertical="center"/>
    </xf>
    <xf numFmtId="0" fontId="22" fillId="5" borderId="0" xfId="4" applyFont="1" applyFill="1" applyAlignment="1">
      <alignment vertical="center"/>
    </xf>
    <xf numFmtId="10" fontId="23" fillId="5" borderId="26" xfId="6" applyNumberFormat="1" applyFont="1" applyFill="1" applyBorder="1" applyAlignment="1">
      <alignment horizontal="center" vertical="center"/>
    </xf>
    <xf numFmtId="0" fontId="24" fillId="6" borderId="0" xfId="4" applyFont="1" applyFill="1" applyAlignment="1">
      <alignment vertical="center"/>
    </xf>
    <xf numFmtId="10" fontId="24" fillId="6" borderId="26" xfId="6" applyNumberFormat="1" applyFont="1" applyFill="1" applyBorder="1" applyAlignment="1">
      <alignment horizontal="center" vertical="center"/>
    </xf>
    <xf numFmtId="0" fontId="24" fillId="0" borderId="23" xfId="4" applyFont="1" applyBorder="1" applyAlignment="1">
      <alignment vertical="top"/>
    </xf>
    <xf numFmtId="0" fontId="24" fillId="0" borderId="3" xfId="4" applyFont="1" applyBorder="1" applyAlignment="1">
      <alignment vertical="top"/>
    </xf>
    <xf numFmtId="0" fontId="24" fillId="0" borderId="24" xfId="4" applyFont="1" applyBorder="1" applyAlignment="1">
      <alignment vertical="top"/>
    </xf>
    <xf numFmtId="9" fontId="25" fillId="0" borderId="30" xfId="4" applyNumberFormat="1" applyFont="1" applyBorder="1" applyAlignment="1">
      <alignment horizontal="center"/>
    </xf>
    <xf numFmtId="0" fontId="27" fillId="2" borderId="35" xfId="3" applyFont="1" applyFill="1" applyBorder="1" applyAlignment="1">
      <alignment horizontal="center" vertical="center" wrapText="1"/>
    </xf>
    <xf numFmtId="0" fontId="30" fillId="0" borderId="36" xfId="8" applyFont="1" applyFill="1" applyBorder="1" applyAlignment="1">
      <alignment horizontal="center" vertical="center" wrapText="1"/>
    </xf>
    <xf numFmtId="0" fontId="30" fillId="0" borderId="35" xfId="8" applyFont="1" applyFill="1" applyBorder="1" applyAlignment="1">
      <alignment horizontal="left" vertical="center" wrapText="1"/>
    </xf>
    <xf numFmtId="10" fontId="30" fillId="0" borderId="35" xfId="7" applyNumberFormat="1" applyFont="1" applyFill="1" applyBorder="1" applyAlignment="1">
      <alignment horizontal="center" vertical="center" wrapText="1"/>
    </xf>
    <xf numFmtId="10" fontId="30" fillId="0" borderId="37" xfId="7" applyNumberFormat="1" applyFont="1" applyFill="1" applyBorder="1" applyAlignment="1">
      <alignment horizontal="center" vertical="center" wrapText="1"/>
    </xf>
    <xf numFmtId="0" fontId="31" fillId="0" borderId="36" xfId="8" applyFont="1" applyFill="1" applyBorder="1" applyAlignment="1">
      <alignment horizontal="center" vertical="center" wrapText="1"/>
    </xf>
    <xf numFmtId="0" fontId="31" fillId="0" borderId="35" xfId="8" applyFont="1" applyFill="1" applyBorder="1" applyAlignment="1">
      <alignment horizontal="center" vertical="center" wrapText="1"/>
    </xf>
    <xf numFmtId="10" fontId="31" fillId="0" borderId="35" xfId="7" applyNumberFormat="1" applyFont="1" applyFill="1" applyBorder="1" applyAlignment="1">
      <alignment horizontal="center" vertical="center" wrapText="1"/>
    </xf>
    <xf numFmtId="10" fontId="31" fillId="0" borderId="37" xfId="7" applyNumberFormat="1" applyFont="1" applyFill="1" applyBorder="1" applyAlignment="1">
      <alignment horizontal="center" vertical="center" wrapText="1"/>
    </xf>
    <xf numFmtId="10" fontId="17" fillId="4" borderId="40" xfId="0" applyNumberFormat="1" applyFont="1" applyFill="1" applyBorder="1" applyAlignment="1">
      <alignment horizontal="center" vertical="center"/>
    </xf>
    <xf numFmtId="10" fontId="17" fillId="4" borderId="4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3" fillId="0" borderId="0" xfId="0" applyFont="1" applyAlignment="1"/>
    <xf numFmtId="0" fontId="0" fillId="0" borderId="42" xfId="3" applyFont="1" applyBorder="1" applyAlignment="1">
      <alignment wrapText="1"/>
    </xf>
    <xf numFmtId="0" fontId="0" fillId="0" borderId="0" xfId="3" applyFont="1" applyBorder="1" applyAlignment="1">
      <alignment wrapText="1"/>
    </xf>
    <xf numFmtId="0" fontId="0" fillId="0" borderId="0" xfId="0" applyFont="1" applyAlignment="1"/>
    <xf numFmtId="166" fontId="6" fillId="0" borderId="0" xfId="0" applyNumberFormat="1" applyFont="1" applyBorder="1" applyAlignment="1">
      <alignment horizontal="left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69" fontId="7" fillId="0" borderId="7" xfId="0" applyNumberFormat="1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4" fontId="0" fillId="0" borderId="0" xfId="0" applyNumberFormat="1"/>
    <xf numFmtId="166" fontId="6" fillId="2" borderId="7" xfId="0" applyNumberFormat="1" applyFont="1" applyFill="1" applyBorder="1" applyAlignment="1">
      <alignment horizontal="center"/>
    </xf>
    <xf numFmtId="43" fontId="7" fillId="0" borderId="7" xfId="1" applyFont="1" applyBorder="1" applyAlignment="1">
      <alignment horizontal="center"/>
    </xf>
    <xf numFmtId="169" fontId="7" fillId="0" borderId="7" xfId="0" applyNumberFormat="1" applyFont="1" applyBorder="1" applyAlignment="1">
      <alignment horizontal="center"/>
    </xf>
    <xf numFmtId="0" fontId="17" fillId="5" borderId="23" xfId="4" applyFont="1" applyFill="1" applyBorder="1" applyAlignment="1">
      <alignment horizontal="center"/>
    </xf>
    <xf numFmtId="0" fontId="17" fillId="5" borderId="3" xfId="4" applyFont="1" applyFill="1" applyBorder="1" applyAlignment="1">
      <alignment horizontal="center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/>
    </xf>
    <xf numFmtId="0" fontId="16" fillId="3" borderId="17" xfId="3" applyFont="1" applyFill="1" applyBorder="1" applyAlignment="1">
      <alignment horizontal="center"/>
    </xf>
    <xf numFmtId="0" fontId="16" fillId="3" borderId="18" xfId="3" applyFont="1" applyFill="1" applyBorder="1" applyAlignment="1">
      <alignment horizontal="center"/>
    </xf>
    <xf numFmtId="0" fontId="16" fillId="3" borderId="19" xfId="3" applyFont="1" applyFill="1" applyBorder="1" applyAlignment="1">
      <alignment horizontal="center"/>
    </xf>
    <xf numFmtId="0" fontId="17" fillId="4" borderId="20" xfId="4" applyFont="1" applyFill="1" applyBorder="1" applyAlignment="1">
      <alignment horizontal="center" vertical="center" wrapText="1"/>
    </xf>
    <xf numFmtId="0" fontId="17" fillId="4" borderId="21" xfId="4" applyFont="1" applyFill="1" applyBorder="1" applyAlignment="1">
      <alignment horizontal="center" vertical="center" wrapText="1"/>
    </xf>
    <xf numFmtId="0" fontId="17" fillId="4" borderId="22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5" borderId="25" xfId="4" applyFont="1" applyFill="1" applyBorder="1" applyAlignment="1">
      <alignment horizontal="center"/>
    </xf>
    <xf numFmtId="0" fontId="17" fillId="5" borderId="0" xfId="4" applyFont="1" applyFill="1" applyAlignment="1">
      <alignment horizontal="center"/>
    </xf>
    <xf numFmtId="0" fontId="24" fillId="6" borderId="25" xfId="4" applyFont="1" applyFill="1" applyBorder="1" applyAlignment="1">
      <alignment horizontal="center" vertical="center" wrapText="1"/>
    </xf>
    <xf numFmtId="0" fontId="24" fillId="6" borderId="27" xfId="4" applyFont="1" applyFill="1" applyBorder="1" applyAlignment="1">
      <alignment horizontal="center" vertical="center" wrapText="1"/>
    </xf>
    <xf numFmtId="0" fontId="25" fillId="0" borderId="28" xfId="4" applyFont="1" applyBorder="1" applyAlignment="1">
      <alignment horizontal="center"/>
    </xf>
    <xf numFmtId="0" fontId="25" fillId="0" borderId="29" xfId="4" applyFont="1" applyBorder="1" applyAlignment="1">
      <alignment horizontal="center"/>
    </xf>
    <xf numFmtId="0" fontId="26" fillId="0" borderId="31" xfId="2" applyFont="1" applyBorder="1" applyAlignment="1">
      <alignment horizontal="left" vertical="center" wrapText="1"/>
    </xf>
    <xf numFmtId="0" fontId="26" fillId="0" borderId="32" xfId="2" applyFont="1" applyBorder="1" applyAlignment="1">
      <alignment horizontal="left" vertical="center" wrapText="1"/>
    </xf>
    <xf numFmtId="0" fontId="26" fillId="0" borderId="33" xfId="2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7" fillId="4" borderId="36" xfId="0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17" fillId="4" borderId="38" xfId="0" applyFont="1" applyFill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16" fillId="3" borderId="34" xfId="3" applyFont="1" applyFill="1" applyBorder="1" applyAlignment="1">
      <alignment horizontal="center"/>
    </xf>
    <xf numFmtId="0" fontId="16" fillId="7" borderId="16" xfId="3" applyFont="1" applyFill="1" applyBorder="1" applyAlignment="1">
      <alignment horizontal="left" indent="2"/>
    </xf>
    <xf numFmtId="0" fontId="16" fillId="7" borderId="16" xfId="3" applyFont="1" applyFill="1" applyBorder="1" applyAlignment="1">
      <alignment horizontal="center"/>
    </xf>
    <xf numFmtId="0" fontId="27" fillId="2" borderId="35" xfId="3" applyFont="1" applyFill="1" applyBorder="1" applyAlignment="1">
      <alignment horizontal="center" vertical="center" wrapText="1"/>
    </xf>
    <xf numFmtId="0" fontId="28" fillId="3" borderId="10" xfId="3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3" fillId="0" borderId="0" xfId="0" applyNumberFormat="1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</cellXfs>
  <cellStyles count="9">
    <cellStyle name="Normal" xfId="0" builtinId="0"/>
    <cellStyle name="Normal 2" xfId="2"/>
    <cellStyle name="Normal 2 2" xfId="4"/>
    <cellStyle name="Normal 2 3" xfId="3"/>
    <cellStyle name="Normal 3" xfId="8"/>
    <cellStyle name="Porcentagem" xfId="7" builtinId="5"/>
    <cellStyle name="Porcentagem 2" xfId="5"/>
    <cellStyle name="Porcentagem 3" xfId="6"/>
    <cellStyle name="Vírgula" xfId="1" builtinId="3"/>
  </cellStyles>
  <dxfs count="7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28</xdr:row>
      <xdr:rowOff>76200</xdr:rowOff>
    </xdr:from>
    <xdr:ext cx="4610099" cy="4381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/>
            <xdr:cNvSpPr txBox="1"/>
          </xdr:nvSpPr>
          <xdr:spPr>
            <a:xfrm>
              <a:off x="161925" y="5467350"/>
              <a:ext cx="4610099" cy="4381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1200" b="1" i="0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ctrlPr>
                          <a:rPr lang="pt-BR" sz="12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200" b="1" i="0">
                            <a:latin typeface="Cambria Math" panose="02040503050406030204" pitchFamily="18" charset="0"/>
                          </a:rPr>
                          <m:t>𝐋𝐃𝐈</m:t>
                        </m:r>
                      </m:e>
                    </m:d>
                    <m:r>
                      <a:rPr lang="pt-BR" sz="1200" b="1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AC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S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C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G</m:t>
                            </m:r>
                          </m:e>
                        </m:d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DF</m:t>
                            </m:r>
                          </m:e>
                        </m:d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×(1+</m:t>
                        </m:r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LO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0" i="0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I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0" i="0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 b="0" i="0"/>
            </a:p>
          </xdr:txBody>
        </xdr:sp>
      </mc:Choice>
      <mc:Fallback xmlns="">
        <xdr:sp macro="" textlink="">
          <xdr:nvSpPr>
            <xdr:cNvPr id="2" name="CaixaDeTexto 1"/>
            <xdr:cNvSpPr txBox="1"/>
          </xdr:nvSpPr>
          <xdr:spPr>
            <a:xfrm>
              <a:off x="161925" y="5467350"/>
              <a:ext cx="4610099" cy="4381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1200" b="1" i="0">
                  <a:latin typeface="Cambria Math" panose="02040503050406030204" pitchFamily="18" charset="0"/>
                </a:rPr>
                <a:t>𝐁𝐃𝐈 (𝐋𝐃𝐈)=</a:t>
              </a:r>
              <a:r>
                <a:rPr lang="pt-BR" sz="1200" b="0" i="0">
                  <a:latin typeface="Cambria Math" panose="02040503050406030204" pitchFamily="18" charset="0"/>
                </a:rPr>
                <a:t>((1+AC+S+C+G)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×(1+DF)×(1+LO))/(</a:t>
              </a:r>
              <a:r>
                <a:rPr lang="pt-BR" sz="1200" b="0" i="0">
                  <a:latin typeface="Cambria Math" panose="02040503050406030204" pitchFamily="18" charset="0"/>
                </a:rPr>
                <a:t>(1−I))−1</a:t>
              </a:r>
              <a:endParaRPr lang="pt-BR" sz="1100" b="0" i="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10</xdr:row>
      <xdr:rowOff>0</xdr:rowOff>
    </xdr:from>
    <xdr:to>
      <xdr:col>1</xdr:col>
      <xdr:colOff>685800</xdr:colOff>
      <xdr:row>13</xdr:row>
      <xdr:rowOff>142875</xdr:rowOff>
    </xdr:to>
    <xdr:sp macro="" textlink="">
      <xdr:nvSpPr>
        <xdr:cNvPr id="3" name="AutoShape 1" descr="data:image/png;base64,iVBORw0KGgoAAAANSUhEUgAABWwAAADwCAYAAACUlS23AAAABHNCSVQICAgIfAhkiAAAAAFzUkdCAK7OHOkAAAAEZ0FNQQAAsY8L/GEFAAAACXBIWXMAAA7EAAAOxAGVKw4bAACN6UlEQVR4Xu2dT2wcRd73y++VQziw0nKI9jImiCCh5Jbxg0jEXmxzCBysICVCiGiMFPTYCAXpEUEGEbSSoxXjVyBhKyuEWImVDyEHPHMhYqPgyS0REkFsZi6vOPiR4LB74DxvfyfVZDyu/lPVVdXVPd/PbpEe29PdVV1d9atv/epXM8MIQQghhBBCCCGEEEIIIaR0/o/8lxBCCCGEEEIIIYQQQkjJULAlhBBCCCGEEEIIIYSQQKBgSwghhBBCCCGEEEIIIYFAwZYQQgghhBBCCCGEEEICgYItIYQQQgghhBBCCCGEBAIFW0IIIYQQQgghhBBCCAkECraEEEIIIYQQQgghhBASCBRsCSGEEEIIIYQQQgghJBAo2BJCCCGEEEIIIYQQQkggULAlhBBCCCGEEEIIIYSQQKBgSwghhBBCCCGEEEIIIYFAwZYQQgghhBBCCCGEEEICgYItIYQQQgghhBBCCCGEBAIFW0IIIYQQQgghhBBCCAkECraEEEIIIYQQQgghhBASCBRsCSGEEEIIIYQQQgghJBBmhhHymBBCiILvvvtOHuWj0WiIP/7xj/ITIYQQQgghhBBCSH4o2BJCSAanTp0S//znP+WnbNbW1sR7770nPxFCCCGEEEIIIYTkhyERCCGEEEIIIYQQQgghJBAo2BJCCCGEEEIIIYQQQkggULAlhBBCCCGEEEIIIYSQQKBgSwghhBBCCCGEEEIIIYFAwZYQQgghhBBCCCGEEEICgYJtmQy6oruxLJaX58Tc3JyYmZlRpAe/m1teFhsbXTEYyO8SUhKDqN5uoN6iXs5l1NluVGfl9wghhBBCCCGEEEJINjPDCHlMfDAYiO6VV8TlrZ7oyR/p0xSt9iVxcWVeNORPTBhszInZVfO7KE5TtPu7YiUlE9bvsdmMrirE008/LZ566rR4YnFezBcpxAm6yzNiYUt+UJKd5zz4us7vDLpi+ZXLYqtn+Cyicm9d+lxcjArbYnF749SpU+Kf//yn/JTN2tqaeO+99+Sn6vO///u/UdM1EN98883o87/+9a/Rz1T88Y9/FEeOHBGPPPKIOHHihGg0GqOfVYnvvvtO/PLLL+L7778ffb558+bo30nivII///nPlcwrIcQtaE/QZv7888+jz1ntSZXbTqLPeP349ddfxb179+Rv9jNZP/7rv/5L/oZUjdimun37tvjtt99qb1MR4gKdsclzzz03+veZZ54ZvUd8h0iVoGDrjYHoLr8iFrZsCqTFhNupFGyVNEWzdUl8vllMAAe1E2xHQu2CsFdtozrb+Vxs2lTJPTBtgi0Mni+++ELcuXNHdLtd8Z///Ef+xoxDhw6J+fn5kai5uLgYnKGEATMGTp1OR+s5q8DA6tixY9by+re//U38/e9/l5/ygWt++eWX8pM/Xn755URjOYkPPvhgJDzgHasSZ8+eFa+99pr8tB+TZ2YDPPd4AgGgDgLbwg7el3fffVd+ysZHfdSpP2nPzgYoHwwgIczaak+WlpbEiy++KH8aNj7rfzwIB67qu22++uorcePGjVEdgcBQBNQP5Pv555+vTP144403EkXpEDl69Kj4+OOP5Sdz8Ny3t7fF3bt3rTx3G+1C1frdcUyfC2wU2Cq6oA/zYbv6eibj9sLhw4dHx6FPBtgcm8TjkuPHj4tz584Fne8YXdurCHi/HnvssdExRO4//OEPzvtWn/mzhWt78ncg2BLH9DvDVlNAGHeTmu1hX15Kh367qT6ft9QctjNu3O89NoetdseoLGM6LdV5x1N2nvPg/jr96BoOy96wzpbFyZMn1flISGtra/Kb1eLatWvaeTVJZ86cGV2rTPb29obr6+vDyEhV3qOthLzeunVLXlUffFd13qxU5JomoDxV95GWIoNZfns0cVyplPaO43eq75SZUM9RF69evSrv0hyTOum6TVRdMym5uBfUf5zXZXuC96Voe+KDEOo/+jG073guIYD7uHDhwugZqu7XRsK5cY1Q8pyEDxvDZsL9muKrXcA1TJ676nxVSabPBe2C6nxZCe+WD1TX9pliW6FsG30c2C2u2w2c34Z95BLT8YDNhPqBd8GFHRJC/nSTC3tSBQVb10CsVTxg66nZGnbkJfNCwTYhFRAT6yHY9odtlxMMv6eozlZEtdU1FHw14LZAJ+lyQJGUcE3f4kM8gHI5cFYl1CHTvJo8G1+DixiTQRAGBTGq34ec0t5x/E71nVBSkQE+MDGqcU2XQpLqmknJZvtcxfbENaHV/zJFbtQPXF91Xy4TrunyfSuCa+HFdsL9moA+0We7ELfrOqjOU5Vk+lxMbV2Urw9U1y4roayK2ApFgYDqe2yC64Uq3JrYXi6T7bIKLX95kk17Mg0Ktk7xJXzJpCk0UrBNSQYCOKi+YOtpguH3ZFbOvtEdYPhqwIsCIyyEwZOvwSWMAd/G32QyyauJGIp8+sSkXMdFFNXvQ05p7zh+p/pOaAkDUBMvGlOj2nSAnQfV9ZKSrfYZZedbqJ1MIQpzodZ/1D+fZeVbsFOlEG2REGwOnaTbbqGOlWln4NrjfWsaqu9XJZn0J0UFIR9Cnuq6ZSe0Y2jPfIF3qOx2Quc98kXR+usqoaxseGSHmr+05KuP/T/RxYgjBhuvCK8hYnur4pUN7slvhd6WWJhbFl35cTroiuW5BZEaGtc6KOcNwVrrH8QZfPLJJwvHWLTBP/7xDxEZZ6P4Ra5A3Lxnn322cOy4oiCvKHfEs8sL4mvpgny6LM9xEFdMt1wjA4+b5pQM4r+99NJLo7bAB2hrdOp9qMQxEFF2ReN7FyVuT3y961UG9Q9l5bq+o34gDuXbb79dev14//33WT88gnJGeZdpZ+DaL7zwAp+5gk8++UQemVFGbPoQQDuG9gztGto3l4QyNsF7hDFDnTaQdgXKCvaQyT4WJB8UbJ3RFVdK2NCrt3plykRGh0C0XZ6W0hyIDYi1ZexBx4kG76BTPX/+fOmDyXFcDTJicaWooW6TWCiDiJyH8c0hdICY4wNsAqFLvEEQKR+0Bb5E2//5n/+ptEGPe8fkkq93Kw9oTzCwvHLlivwJSQJlhfpusulQHtB/oX6EMBEaE/etdZgsCRk8e5RzCHYV7oGi7X7QdmOjqiLgvZ5mQSqe9HJVr2AThzY2waQXhch8xM43LCv7ULB1xGDjcm5PxWarLTqdvuj3RyEq9qV+vy867ZZoNuUfZ7IlLlsUv1qdg/dkL+2KlYa8kDFN0VaU2/6EskXqRGXZFq3cZRmxtSCmQbPV9gaPKmSr3RmV68Gy7oh2VMg6xdxbfUVQs3UPOlHMkIckNoxje5CB/IYmrowDETmvcHDx4kV5lB/sQu4DE7HvzJkz8oiEAAZJPgQdiEeffvqp/FQt4vYEeQgReEC5EiLrBvoE22UVC3Yh1g/0rT696acNtA2hCU2xPUXx5AE7OztWns/ly5fl0XRi206PQXsckmPFOBQi84P+j2VlHwq2ThiIne1s9avZ6oj+cCh2N1fE/HxDNBTiZSP64fzKptjdhXCbTwLrbe9wifk+ULZI81FZrojN3aEYQlTMqShuLdQ9NIKGN3izJdqdvhju7orNlflRue7nQTmvbO6K3WFUZ3Or4z2xeoW+4S6JxYaQPH9U2BpkxPkNVVyJySscLC4uyqP8IO+uPWxQzrplzHAIYfLqq696MbLhseK6Xtqmbu0JsVtWsVgbkmCnwqc3/TQBES/EtgH1Ee0WsRfOYFrDIoxjW7RFO4z2OGTwflOIzEdsL7Gs7EHB1gl98WOW/tXqiN3NeZHfwRTC7a7o51EZe9tih4ptOhAVd4c5BUW7Xsuh0V3OGbe22Rb93U2xMp+31kZ1djOqs52W/JzB1nWG83DIm2++GbzYEGNjkFGl/OYRDhAWwcQr1bXHgkk4hNdee00ekZDAe4f3xgfvvvuuPKoGVRBrY9CeMO5ePlBWRUNJYFBaBbE2hqKtXSBaheoZCNBuTXu4FLyjtpwV8J7z/XlQDmhLiopy6KtCF2tjKNrmA3UDZcXJY3tQsHXB4L74QR4m0To9L4/0aKxcEtnyV0/82JeHJBUIinn0xPrGBu6K63nU2pFYu6IxwfCQxvxmvokGsSWuU7F1AuJCuTCI4CkJ4wXp0KFD8qd2QGdvKjq4MgDjvCLZJo9wYBL3tWjMtixMBi4mm6gRP6Ae+hiMYPBclUEvBh22xVq0ly7bE3gxM2ZpPhBKooinGJ6fbbF2vH6YxC/P4q233qqcl3uoFJ18ip/1hQsXxNra2r5k6/l/+OGHUy0y2Q5jQC/bB6BfLDLJiz4KfZVtXI9NfE1sVx3YeZw8tsPMEIEniV0GG2JudlWkOdkiNuymmWYbnX5OzGYsYW+2+2I3I0BsnvMUuU8bZN8jYtgWjIWb43mBPGXRXZ4RC6kCqIX7jbB1nTx1wM49Y1Oz2ew4ua2OGJZZ4RJA3Fed2XkY2qF0UjCIELuuKDCA4OEJ0RChMODxqQKDwNu3b4/EmKIiBwytn376KfFaKnB9bMBTFOQXeUWe05bv43qIFQuhy4aoc+vWrdTrPfroo9riwLVr18SLL74oP9kDA8DHH39cfsoHDOhvv/1WfnrIzMyMPMoHnosLISMvqBtJzwnvvu4gBG1GHlDH0gbed+/eLSweZbVftt4xk/c7CZ36o9M+u2g/k+oNnutgMBi1JWhTymg/baBb/+OymeTXX38V9+7dk5/2s7e3Z6W9jcE9oKx0MXnXVaBdXFhYECdOnEitH+hbt7e3RxNxRd9z5Bl2je/6oWtPoWyee+45+ck/hw8fTlwVYtIHArybZ8+ezbQvYnAdxP5ut9vGz/3q1asH8pG3HUwD76HuBHne/i6NtOcyiYndlAXaIBfvji1bKM1W0Hn/8qCqW1ng3rCBWdHnEr9Lzz///Kj9THomNscmwCTPRTGxvZLetZs3b8qj/djuW0HWuCbGJH8hjwWsAsGWWKbfHjajokXxJqVmuy//2IBOS3nOfanVkX+cTL/dVH93LOU4jVOy77E5LFKUMZ2W6twTKUdhZJ/H1/3muU5/2G6qvrs/Faqr4yTU22azOWy128NO39J1HBANGJT3npSiDlJ+s1yijncYGTPKe8ybLly4MIw6W3lGPfA93bKbTLh+XpDfqONWnidvwv2WmV/cfxqRcaL8XlrCd1ywvr6uvF5aioxc+e39qP42LZk+Ix/g/Vfdc1qyCcrGpJ7EKasO4vyq75kkW3VTde6klLd9ttF+FmlPrl27ZqU9841u/S9yj3hGaFOK1Pc46fbbNt4D3DfyYALyXbR+6PSvttDtI0Oxp1SY9IFFnnkRGyerXTfF5D3wCdpR1T0UTa7eHdW10pJp/wLwXeSjaDuCflK3TtuwlZPsySxwr0X7DJM8F8Xnu4a84d1B/ShqB+Vte0zyV6T+VwkKtk7oDFuKSjWZWp1yBSoKtmPkENmFaEVPNp1KCba58mypfEfgvWgOm63WsN3uDAPWZw9Q1QEGOlrV/eVJ6GBtdYQmg5o46RhFukLBeMJ1cJ82gJFTxMBJqz8mgw/ciwtMjPykZ6n627QUspFmUg9dgMGM6lp5Uto7Z2JUpyUbz1J13qSUt30uMqDDO4d31QZF2k8kW/eRF936b0tURp0t+szy9jWgiMhhq3/F/Rbp55F08myDOgm2unlB/SwKnpdp3XPxrE36A58UFeaSkiu7SnWttGTLFio6AaTznprYsePJVpuAsiuSZxvvsw5lvmuwQ4qMa/KI6yb5s1X/Q4eCrRPyeS4iNZutYVm6LQXbcfI8s+xrVUqwzeOp3WxHJUOqOMCAYa66tzwJRohtw76IeJSno8f9mhoT+J7tTr+IIZglHJic17ZoY1K/0oxb1d+npZCNNF3BCskVpu9d2jtnYlSnJdTnoqjOm5TytM9F8oj82G4/cT+m7ZuN8tVBt/7bEmxjipRV3r67SH+G/IbUv9ou/yyqaE8lobrfpJTVr+uA85jU8Ty2lC4mbaUvTOwUneSiPFXXSUsof1ugvEwFbp36XcQ2dmHLmt4Pks3yz6Lsd61IWeWxQ0zy57P8y4SbjjmhIRaX8myyJESvtyUWZmfEzMycWN7YEN2B/AXxTEM88bQ8TKRem7l1c+w21lxaNNpojJSPaVD8yFgTX375pfXYXIj1FBm38pMeiOeYBfJrEgsrMgDF119/bT0GEc6HOGGRkSJ/kh/kA/HqkkDMJF0Q99AmX3zxhTzKz9LSkjwivsB7d/Kk/qZWP//8szxyD+KlhbaLuemu73jfXcQFRXuCdgrtlS4o32na1bxIWSFGaFLcx3FM6yv6V8TwDql/RX1F7EDilmPHjll77jgP4nbq4rNdD4E0O8oGddt8DPUK9j/aKV2y7NYY0xiysa1uez8G5NnUVgemtkIVKVJWeObcCNUcCraOaCwuiXySbUxPbK2uigfi7YyYm1sWGxtdMaCA643Zp7Kf2A/36/JABuL+D/IwhaefoFxbRTDg1N0EAqAThrHmCgwqL1y4ID/lJ2vnevwOm7Do4kqsjYFxg0G0qXCQhIkxbVI+aegKQCgDFxufkWxMBva2N53IIqRdzE3bT9RxF2JtTCxEmhCaIO4alNVnn30mP+UHosPOzo78pAaDTpP3A/3rRx99JD/Zp4hoO02igy3Kbq8uXbokj/KTtNFQXdFtx9fX1+VRPtDeh9Jv2QTjABNRLk95m/ZFf/3rX53a6qZCZNb4pG7EZWUyrrHtODJNULB1RWNFfN7Wk2zHgeft6uqCmB0XcLsD4Vsu3Fp4cH3baW4jPOGzke1iK3p1crHNpCmempWHpFJcvnxZHuUnFhtcg0GGSUeP3dOTwADbxLv2nXfecWYAxuD8uI4uyE+SKIpz6hqWOJ+t2W0Yp7qCxfz8vDwivllcXJRH+fE9AEH9NF0VYBuT9hNATHUl1sbg3V8z2GEd7+u0eVFigshkcitrRYfJoNO1mB8D0dYkz9MmOpTB3t6ePLID6pKJwDQt6E6soCwvXryobZ+a9hehYzL5k9XP4Hcmk11w9EDb5hK8T6YTXnWtA0mgrCCg68J+xhwKtg5prHwuCmi2+xgJuAuzYhaCZ0niLYn44X5Nyr0vfuzJw0SeFnSwrSYmy7TQ+boeTAJcY3V1VX5KBsu4YaTB4+HWrVupwqrJjD3OD+PcB7iOybL0NOHAxHi1NbttEg7BxLOa2MHHe20DGPMhiIp5QrBMApHM9eRPzOuvv+7M+6lumHi0pg0q8XOTckSf5+s9NPXizfIsJvvRfZ4QqmyHJkGYBRVoH2BzTCaT1RZVRdfeiW0q3cnluoVFiEF/Zjr5k4RJ2wkB3cSb3ATTPJvYDFUH74uJHcJ+xgwKtk5piJXP25qhEXIwJt7OLTNsgjVmn7L/rAjxDLwKdL1N0em6nr0eB4JDDIwxDCTgNXbt2rWRODscDkdx/j7++OOR2JkmhGAAbTJj/8EHH8gjP5hcL824PXfunDzKT5oQoYPuoBP1y5eYRexQlsh7/vz5Uj0wTD2AXC51nwTPxmSyaRoHlSgrkwF40qDSZLCJPm68z3ONaZ6nsX745q233rI6KYWl67CXJtNPP/00sqEmk087r0xMJlZim0p3cjltNVTVMZloT2tHTNoYn5NdwKQvz/Isriu0Q/xBwdY1jRWx23cg2kp6WwibgA3LqNp6ofejqEVQhMF9kSOELakgN27ckEf58eVpGgPjC8Islgj++9//Hg0k3nvvvdESVl1hz2QAXYaAiOuZzEYnhTFAGZYxu20ikJtskkbsYSKAmtQtG6Buud4oJg2TwQTEMZ8DSoAwF7pLd6d1UGmy2WFSPTCpH/Bq9F0/TD2LiR6YbNYB4t6zzz4r3njjjVInpuqO7iqg8TbcxFars5etblmgn1HVbdPJUJ+TXQD1gBNe+cAEkK4dYns/jWmBgq0PINoO+6Ldcibbiq3VWTEzt8EwCYRMOSZGg0mMy6LAELQxiDXJb1leJibX/f777+XRQcqY3TYJh+BrORtRYyLSP/LII/LIP++//35pYobJpjxlTEig7TSJC3379m15ND2YbHZ49+5debSfpJ+nYTL4Lwrqh8mkyzQK+kU4evSoPNIDm7w9/vjj4uWXX7YWW548RNfjdbIN17XV6rr5GDBpv1T9jEnfU8ZkKDCZ5Ju2Df1idO0QTFpxskofCrbeaIiVzV0x7HdEq+lIuO2tilmKtoRMLegEdWewyzKIbGEygDYJJ2CDEydOyKP8pBmBJkJ70bAIJuEQqly/6oCJ949JXbUJhIwyMGlPypjwAiaDyjt37sij6ULXE1LVj5r0r2j/fK/miKGXmHuKivHoj1966SXx6KOP/i7eUswohq4nJzwEJwVaExuxrhtPmUxIqhwNTPqeslZnmUzy+di0OUSOHz8uj/IzjRPHRaFg65vGvNjchXDbF512y0F821Uxu0x3c0KmkYFBQGsTL5yQMBlAlyUgYuCuu3wozQhEPkwGjKZhEUwEi7K8mckDsCGf7kACddSmyGQSBw/37NvzDPVbN/43hMCy2hMTUd1EkK4Dzz33nDzKz6S3qUn/mrQplA9MxA7d9n3aMVkyrgLtTizewvP2ySefHIWJooCrD7yXdVB5CJrYVnUOi6CLqh0xqcdlTYYC3Uk+MI3vqokdkrZykKiZGSI6OSmXyAjs7lwRl7e3RC9z5/58tDpDsZnhpT7YmBOzq+kXzHMel2TfY1O0+7tipSE/FmGwIeZmV0VGiYjOcFMkFUl3eUYsbMkPSuzcb/HrdMXyzIJIPUVGXqeJU6dOaYke2EALxrZvcE0sJ9YBsWTL8gAqCgbUiAenA4xwbNRRFrp1CSDWb5IoBI9XbNSkg2kZmFwr7d7HmZmZkUf5QB7KmGxAPLWs/Ji8hy5MMZPnBbLqh+57hzYGg2jdGJkQjrF5ju36k9Q+m7QnEKOxOWJZQNjRFdlcm/269R8DY8Qxd4nJuzDZN5q811evXi110kq3XfXxLHT7QNyTieBeFAjeeWwj03ZWB/R1uB+0zaHZaybtpqs2CIIZ2kSdibckG9jkudp433XfWR82PDzAdcpU1Y7o5gt1Hv1/WYQ4ngrpXRvHxH5X2ZimY7pQxwJWiR4kCYx+vzNst1vDZlPgLTNLzfawL8+XRL/dVH93LLU68o9LIvsem8N2Vkbz0mkpzj+RMsq101J8Z1+yc7/Fr9MZtpTfG08Wy7biRMaHonyS09ramvymX6KOS3k/aWlvb09+u3pExpEyT2mprGcTg+ur7istIZ9pHDp0SPm9tGTy3HXrF/4+L6rvh5iyngUwecY2wT2atAVxysqj7nuHv0d9M6mnFy5ckFdNR/XdpJTUBqyvryv/Pi1FA3T57XIIsc3Xrf/oX12jW2eRJuuJi7bbNdFAVnlfack1uvZUWSmpnVDhO09479H2hGC/mbxbrkCZqK6XlPB+pKHbZ9loy1TnTUs+2hiT+j0O6qnqb9KSj34hjWvXrinvKy3ptBkmhPSujaO6blpKerYm+Ssr+e7bGRIhQBqNebGysil2d4d400S/09bfsKy3LXYYzJYkMiueyqxSPfFjXx6SSmCyHMfrDKFlTOIgPfPMM/KoHEw2c/rll1/kkRqTzYd0wyKgbul6SJYVf6yKwJvDNCH2IbzW4FkETwd4KOg+q5jIkHbiIYJ2ZnV1VX7KDzxz4XXhg99++00e5acMz45xTK5vsrSfmG0qU7Y3JJbXE/fAWwwrAnyB9h3en/HGZfAGJQ9CAOmQZaPo2lbwHJ/GZfFZmPQ5ZXjVj/OHP/xBHpEsdO2Qvb09eUTyQsG2AjTmVx5sWDbsi34nb9zbntimYqvF4P4P8iiFp58QadEMZrNV0EBoiCeelocp/HDfbh3qLs+JueUN0eWAMQggzlQZE4GlbCPMRbwnk82HdOOtmcS9LTP+WNXA0jvThME7Boo24k9+8MEH8sg+EJdNBEbXy42L0GjYiMdEXGMinP7666/yqLocPXpUHuXH1wRJncCE1GeffSY/+SUWb7FsHW3stAqGyLduH3jp0iV5pMYk/nodNx8zaUeqjknfPq0xwHUnBqe1nIpAwbZSNERjflPsDjuiJX+SRo/ukVr0f8wOINx8alYehc7T4omMviaPuNzb3hH2pNWBuP9DT/S2VsXC7KyYmYnFW/lrUhjd2KikHmBHW10hTNcTRHf38DNnzlTae3saWV9fd+4RiBh/usC41/WcMsHEg7LsOs6Npdxx7949eWRG2d7X4LHHHpNHxDXoh03aN1sgxigm8LDSwkd7GRq6Qinez6z2G/2h7ntcx83HTNqRohM/Za+GM+nb6V1NXEHB1gWDQfT/ruh2u2JjY1ksLy+Lubm5KM2ImeWu/KMizIvNTg7J9of7FsW2ugMxUR6m8HSWCpqJjTAD+e41i8biUra3ts3QGt0rYv/+cbF4G70XM3NieaOLV4dUECzD9pFseP6UvUTVFSbCzRdffCGP0oERqrvE3sTrl5QHBPaLFy/KT+7A+2fitfThhx9yMGSJn3/+WR4RHXSXcTIcwfSBDaeuXbvmNTzCJBBu33777ZFwO01tpq5QmndzMPSNOqD8GaJiPybhyxiSgJCHULC1ykBsQJSdnRWzswtiYWFBrK5uia2tLdHr9aIU/cnWdWFDshXzp3N52ZKcDHbEdqaDbUuczghn1MgTZyAUGk+I7Lu1F1qje31LHqnoia3VBTH7ygYnGQgxQHdQAfIOKnTDIWCwCm8jUg1Qd1Q79roCy1B1BQ0Mgt988035iRD/0DOZ5AF9H3a3LzvkFOorRNtpCHEBWwZ9hA7nzp2TR+lgN3hd6uhlWwST8GWEkIdQsLVKnrigW+K6FcWW2GSwsy2y9drTQn9rn4PYjgurpPmUyA7eMC8utnOERVh9RWwUveXBhricptdKmkuLqTGCCSFqTJbuYUCXxwNHNxyCySZoxD8QTeEN5lOsBVhq+Ne//lV+yg+8vBlfkxASOmjjvv3221H7WmZoDIiYL7zwQu3bTZchm/B3uuI7Nx8jhNiEgq1l5k9n+71uXbbgRTi4LyysiicjBmIn271WtLLca8HsU5lhBorHFu6LHOF2c5ErLILoidVCnq8DsfHKarYgHt3J0iLlWkJMybvEb5yssAgm4RBMlrwTv2DACi+wsjyhUVdNPNBC3oCMEELGib1tIdyW5XEbi7Z1FRBNbBTdEFJnz56VR/mp4+ZjhJByoGBrmxyCneitiisFvWxzeYQ+/QS9FfNwILaqiuxwCCPyhBkoGhaje11kOqvmffaNFXEp1w52q2J2zkS0RZiQ2RzlG9G6JFZYYYlj6uxpkneJ3zhZYRF0wyHAm6iucYKrDp4NNhZDLE541ZpsqmETE89eeIVjJ3RCfFOmpySpNhBu4XGLthdtsO+6BNH25Zdflp/qxaeffiqP8oGVJbqT24uLi9phfBgW4SGPPPKIPCKEmEDB1jaNRbGU7bIothbmzJeZd5fFbA4FrPlU9qL4qWewIeYWstfqN9sXc4ZDmBVPZT7/LXG5QIyB9FiwD9B59vMX2zm8bCNGou2y2OjmvPdBVyznFWsjcnkwk1R0PTh0N1EhYQMBTncgmBUWwWSpIQkD1AU8D+xcjncdnl7YWKxsoTYG97G2tiY/5afdbnO5qUT3/QRl775dVXQ3EcOyaELGQZuHNhhtcSze+uozUR/ruBmWrnetScgmPDfd70Ek5+ZjDzhx4oQ8yo/JRmU2oY1BQoKCrXUaYjGPYotl5rNzYjmv+DViILobc2Imh8DI5eXZDLrLYm42z1L9lriU2/UzTxxjaJ+z0bOXHzTAPWc/fs1n31gRn+eIZTuityVWF2bFDITbja4YDCbqb/R50N0Qy3NRPZ1dEFs5xVrR6ohN6rXe4SYq/nFthJrs9J8UFsFkqaHJBh0m3Lp1SwyHQ++pSt7DeH5Y+glvolBE2kngLas7yeDKW+y5556TR/mposf+NO6+bTL4DvWd0eHmzZvyKD+NRlhjB0zqqNpi18m1J38s3mKlAa6HPg15dRk64cqVK/KoHnz11VfadqxpyKalpSV5lJ+6eNmajBWKtiNlb1R2YHybg6NHj8oj4otpGQtQsHVAY+WSyLPKHKLtFsSvmTmxvLEhuhC75G8eEv1s0BUbG8tibmZWLOR1V2wuCeq1+0Hj+7AsZ8TswlYOsVbHu/YBeT1WtxZmxJyGp+1gY250z5kYPPvGyucir2Y7AsLt6oKYnUX9nXmYos+zC6tiq5dXqQVN0b5ItdYGJgPMKocIOHz4sDzKj4lHmk1MjFCdeGtYuqdLkheISTiEOogcZQCjczzBKxaDdwwuTZfPQthEzFeImyF7iyCvusBbDIP1svnll1/kUTlw0i0fJoNv0/dunLL7V5NVNGzDywECAERihE6AIIB+AH2AjXoYg/aiTl6f29vb8igfKEtToQVhLXSfRV02Hytjwqvsvs2kb3/sscfk0XSh28/YbNOmBQq2Tsi3+/5DemJrdVUsQOwaF79GKfrZ7IJYXc0nLsa0Lq1YiV8LUXH//dhOy8XiuUalsjqrOu/BBHFRuyxbHbGrG1g1Z1gMAE/bmTkI9gpv1Qj8rAuBeS66/5xifXNp0eDZN8TKbifnRINdmu3PGbvWEiadYNmCQxFM8lu2EWji8aQDjGTdJZYoE5WwoCtum2x6Rh6AQeR4Qlli8P7xxx//vnzWdOksvKThtRXq5Azya5K3//mf/7E6GDaZAPr+++/lUTncvXtXHuUH5U30MfHArpqgrxunk7gD7yn6gLj9x8SWjfAJZU9a2wJtv+4KIHzn1KlTxsmkv+HmY2Z9jknfZhOTvn1aY/Xq9jO64YUIBVtnaHss2oTLyy3REh2jgmyIlc9zxoUFPQj2Cm9VKTIvQGDOqzA32+JzY/VzXmz2Ne7bBiaCOElEd+dbcOPGDXlUPUyWXJVtBJp4POkauyZL9yYHPiaDIZNNz0g+IMRj6Sx2GzcRVWBQY6fwUEXbjz76SDtfyJPuhjNpVHECiIJcPkxEqsn+1GQwXmb/avKuHzt2TB6RkED7j0k89AGwIeB5a/oud7sFd70OhKRQTmlg1Qm8Xk0Tvq9LHcIiIO86qMJ6mPTvZWJyfZNYvVXHZBKDqzj0oWDrDE3RzhqmIiPZT1SO/U2tUAj70IkLa42maH9e0LM6uu/dfke0PNx6s9URQ9ZVq5gImDa8LSaXc+dJ2GyjKCadPowwEwPDBriurhFoIiJh6Z6ucTxZD3TDIcDzh0aYe/Bsv/76a6PBOgaboYq2qDvvvPOO/JSf999/31p+TNrPMsUPk5AQ0yrI/frrr/LIHJPBeJnejCbx0hmDMXzQVsaetyb2AfqBUCfudKhKaAeUd5XDUNgS5Ez6njLDHpn07aHF//ZBWeGGpg0Kti4ZiV8+RdumaBcRGckDmm3RH0blWLDdbazsio4P5VPS6lgKLdCYF5u7fdF2eO/Ndl/sUqy1Dowk3Y7QhoAJD1DdZGsm2mSDDl0x0hYmHiGmAovujsaoB+ODOF2hwcS7m5iB9+evf/2r/KRHyKItNuAxMeTfffddeVQMk/YT5VnWoNLEe3NaBbl79+7Jo/zgPRvHZDBe5gThnTt35FF+6GFbDDxrtK1IEOkgrLoS69BewfPRpM2scigsgPLVnfwukyp72ZpM/KjqpEnfoxuj2BaoX+jbdUCeVUJ13TGZlHzmmWfkEckLBVvXSNHWuW7XhEfoLmOBFqIpWp2+GO7aif8L5jd3Rd+5p+2D+94sqjDvoyFWcO8dy3V3VE+HDIPgEJMBl81lxb4xiStYlvFsMnA7fvy4PNLDZCfkOAQCBp064RDg7Wmy2RkxB8tjTXe7xkAEm5GVJSSlYboBmS1M2s+yBpUmA6Xnn39eHk0PqOc2lvSaCPrAZKKuKLpteIxJ/qYNlC2E2DfeeOP32KaPPvroKIwZYjM+++yzo4Q2FisA3nrrLflN+6BOmrSZZcfeLsonn3wij6oB2p8Q+9s8mEwMqibwTfqeslawmNSvaZ3sMpk4mcbQEUWhYOuDxsrIY9GNt2VztLS8v1vcI3RqaT4QPPvDXcui5wPgaWtd+IyRQr2L+waNedTdYeH7b47uE2I466lrbMQvrRImnp1lGM+mHiGmhg28w3QH37EApOuBDG/eafQsKBtsSGYqsKAuvvnmm/JTOKDemgrRNjBpT9B++m5PMPnDgVI+bIYGMKkfZSyHNpmERVsy6VVMDoIlwBBiIerAlkBK88bD79D/uwLPzDSebRVBW1vFOLxV3XzMZGJQtRrBpO/Bu+O7/TStX9O4ygxlpTt+RD/D8YI+FGy90Rh5Ww77D4Tb4tpdU7TanZHIiKXl1MBy0ozKHgJtqy3aHZTfUAx3HwieLsvwofDZwi0UxrcAGt//cNgfibftFvKRUI9HZdwalXEHHstRGe+O7pO11Acm8Usx8C9jUGkD08GKb7HKZNl20QG0rgGJeoCBpa6BbjJJQOwA7yrTwToM7StXrshP4XDp0iVjIboopp7ivlcpmDy3aR0omXhAJ3mDmXiJ+e5fMYhut9vyU34YDiEfJn2yyaSBDtP07DChrLtcPQSqGBbBxNEAqxNU/Qx+ZtKv+7ZR0Jeb1K9pXGVmEl6O/YwhQ1Ie/f6w02kPW63WsNlsDpvR48AjOZDwuyjh79qdDr5GKs+DZ9+OnmlLPl/ls0ca/T76u1Y7+k4/+ibxTWSAqJ9NQlpbW5PfLIczZ84o7ystHTp0aLi3tyfP4J5bt24p7yMt4TsqTPKLlHQ+25jkFenChQvyDGaYXFe3LFFvbKA6d1ry9exMwPuvuue0VIT19XXlOfMkk/det16ZPKtr164pz2UjZbXP0aBS+b2s5KtOmj5vfM8HuvUf/asrULdV10xLWW0afq/6Xlry2b+i31DdQ1bCO+eDqtlTKnTbCPy9S3Tvx2aZmtgZRTBtn0NIV69elblIRvW9tOSy3zGxrdP6GdO+y1cbgDbapH132YeN4/tdy0K3LUdK62dM8ufL7iobCraEEJJB1QYYJp0eEowzX9jsmE3zC8Pf9SAa5zcdYNgwRFwPboqKyjGqc6clG2XjCl3BCqkoJoZznHQHG7rvm+mzKpKntJTVPmNQrfpeVsK75hrTASWSL8FQt/7r1j8dTASHrH7QVBD10b8W6Qt9UTV7SoVJvXLVZ+G9Vl0vLdksU5M6Z4pp/Q4l5WnrVN9LSyHVK6S0fsb0nEiu8jmOqc2RR4i3gc93LQuTe8maDDU5p496EQIMiUAIITUDS/Yiw0N+yg+WSGMjDR+YxF9MAvmNBpzyU35wDyblpMPLL79slFfcV5FwCDHYnMol0cBVHpEy+fLLL41DIyAGY4ihEYrkqQhY2mhyXbzneN9dgaXuaBdMlmviPZ22cAhYzmsSnz0rhjJCdpjgOgQJ8vvCCy/IT3qwHdfDJF4lNiFzgcmy5Kru0m7yPodElTYfMwkbltXP4HembY3rjVLRd+P56AJbYdrCIeA5mLRnZ8+elUdEFwq2hBBSQz744AN5pAc20sAOyC7B+W0PXi5evCiP9IhFFheGoKkBCEyf3yTnzp2TR/aBSG5DVCbFwUDos88+k5/0+fDDD4MbSCJPq6ur8pM/ilwXgoIL0RbPBmKt6UTXRx99JI+mA9MBZZ6JsiKiw9tvv+0knm0s1pqI+RAcXn/9dfmJ5MFEoMG7a9u2Qj1/66235Kf8VHXzQd04sKjbeKddJRNHgSpsPoaJJReTXSDP36jA+4Myd2Wrm04GwFZAnzBNQMw3sUVMJztJhPS0JYQQkkBkJCiXYiSlUJbw6d73eIoGpNaX0CJ2EZZeqq6XJ2UtfSlybnzXVn5xniL3gudmkyL1IC3ZrOeq86elkJdB6S4JR7IF3lvV+fMkfDcPusvWij6rIu+SKuWpt3iHo8G+8vt5ks32E+VXpAzyPldb6NZ/2+0dysv02eWtq3i2qu/nTTafSZH8Ivm2V6pqT01i+k7aWj5tamfgOzZB/VNdJy2ZYBKqxnXcbpNY63hX01B9Jy3lbbPygDplakPotOOm10BC+dnKc5H8IuFebPXzefD1riWBvJqOJ/L0eSb5s1n/Q4YetoQQUlOKeGlitjnqmEeeO0WBR9GpU6fESy+9ZOwhloe//OUv8kgf3NeTTz5ZeMkq8orzFMmnLe/aGFfLkOiVFR7wpIwGEfKTHnjnv/rqK/kpHKKBujzyBzxm3nnnHflJH5Ql2oGi5QmPPHhOmrYnqAvT4l2LvgqeUs8++6yRpyn6u7wrBlA/TD3FQFw/ivSv8DRDCCPT/IIjR46wHTfEdFUPPL+LetoW8biv6i7tut61wOUKI/Diiy9qe9niXXXhZV8E1CfcE+qUqaepjt1apE9C+aHNwztUxNsWbW+R/ALYCNPgXYtyRnmjzzJdNThtq3ysI4VbQgghCUSdunJmLymF5BGi6+2kSsg/vBt0ZpIx64nNWUy9UFQpz0xqkdnyOOGedfKLv8Pf28grysw2uD/VtYok5NUmqmukpZBn1U3eOZuYeP3EKY/HiK4XhI1nZeO9jpNO+2zjnTZpT+AZZuPaZfRFuvUf/YsOKB/UKSSUq61+Rree4j7wvqjOpZOQ/7SdsyfBdVHGNq6tc11bVNmemqTIM0Cd1S1/G8/eRns8Ds6nuk5a0gX5Vp0nLeXx6LMB2h/V9dNSWpun+vu0pPs88fdxQl2y0bfqtuFAt59QJbwHOA/qR17wzum2QaqE99c3rt81lGNcN1BOKFsbZYXz5MEkf/jONDCD/0QZJoQQkgC8Q3VmFaPOyXqssiIU9fgcJ+q8xdGjR8Vjjz22b+ON27dvi99++210nW63a+zxk0bUMWd6QGEmGPm1df04v3/605/2xX2L83vz5k3jGedJIgNwdC4XM/ZFYnSpuHr1qtUNzWZmZuRRdUDd+Pbbb+Wnh+Ddf//99+WnfNg2xYo8b3gOfvzxx/LTQeCZAg+XvOR5b7Ow+V7rtM8u2pPnnntOPPLII/vak2+++Ub8+uuvo39tttWq+ukak/pfNll1PgnddyGNQ4cOifn5+VE/cPjw4X2ee3G9uHv3rrX6YZrnoujaU6GgaqNt1PX4uR8/fjwxtmz8/Iv24S7aBJN3QLe/Myln2zZKEugjHn/8cfkpP3t7e0pbr2q2EOrvTz/9ZGS32mwL0F5iTDI5NsF78/PPP49sdbSfNvryInkugs3+xhc645oq5g94GfNDsCWEEJJMZOSOZvLypryzib7ArClmolX3WqWUdybVZJa27ITn43KmGLPlquuaJh2PhjyorhF6QrugAu+/6u/Tkm2KvvNpdVH3/bJVr+FNqTq/btJtn21d12fCs7f9jubFpP6XmaIBZaGyqlp+kYrmuQi69lQoKQmUpervQ0wubAzd/gBJF90y9t3+mdRpeOaqUP1tyAn9oylF7ZSyUhkrE4DJu1Z20mlzqpg/JB9jfsawJYSQmoOZza+//no0K1xVzpw5k9tLD38H74oqgR3+i3ohpoFYa7aeP56Fb88CogeeD+qUKSY77LsG3lLwEPMNrru+vi4/hQ/ec7T3fEezQVmhryhSVvCsQZtYFXQ8nkg2VbE1dGyokEAccF2vcngs+6zfJvsEmMTkDQ3UqSJezHhGVRub4H2HPU2yQVlVsc0JEQq2hBAyBaDTrKpoC7Hkyy+/lJ/yASOyKgMpXwYgBjE2GF9uRsIFdcpUSMIA2fkSLwNsb8iXF2wwVAVRLhZrOUjKxmZZoX+qSv1Af0Ox1h6oP2tra/JTmECkr+qmP9vb2/IoP0tLS/LID4uLi9q2NZbmh7b5mA5o73TtchVVGpsUFainCZaVXSjYEkLIlFA10RaDjFu3bhnvxhy6aIvncO3aNW9GDWIWFgX3TCOsOmCQbvq+t9vtUXy+kChTHMHgNPT2hGJtPlyUVeiiLfpTxF1k/bBPyF7WqOtVFenR/+jG7UU99+0BibI1mRCvqpetLbE2pgpjE7xDNvNcZzDWYFnZhYItIYRMETCMMGgrY2lxXmC0QZSxMbiEuAjRNzRDEIMKGKg+BxYoS1y3CLa8dIkfMJA0DY0ADyBsXhYar7/+euF6bAraE0yyhNieUIzLR9z2uigrDFJDDJ8BgYVhENwSomCPdqrKkzhffPGFPMpPWSuATCbE8U6GNimaBWxzF2Ic6ij6sLL69iTwDvl0rKgyKCsI22VsZll3KNgSQsiUgUEbdgrGwDIk4QH3Egu1Npdjx4ZgKIOpePBcxiCq6GDG91JDUpwioRFQTxFDMCTQfpXp6YryRHsSyqQXhALcD8W4bNC/uG57sSIEk4QhCA/oU+OQQqwf7kE5l7UCYBKXExO+MAkZUJadh3I2eecvX74sj8IGeUO75jJUEtoo9GU2VoPZAH087se3x3YVicuKwrYbKNgSQsiUgoElOtiyhcxJodbFwBLnxGAKM+VlDaRjg7fMwXORZ437p+FaTYqERnj11VeDDI1QZruF9xeTXhCOy5r0wgAJ7Qm9WbJBXdnb23PWv0yC+on+DP1aWfUDecY9mIYUImagjpUt2OPZlzUpbIvvvvtOe7MxlHmZeTYRq0IPi4AyRT+HtsRX2aJPwztU1qQo2mzkGX18WbZ6VYjtEJaVWyjYEkLIFIMOFgIiBrMw8n0OLnE9GEX//ve/vQ2kY+84XNfXgKoMgzcJXN8039xsrLrg3SoSGiFEL6AiIrQtMEDHew0vRl/tyfgAqcqCjGvwPPBc0LeVNUmGfg31w6dwi34V9aPMicFpB++l7+cO4rahDs/+k08+kUf5Kdu779y5c/IoPyFuPoY6G7cjqMdllCveIfRxuAdfwi36jNh5hJ6iyYzXD9ohnhgSQghJJTIWhmgu86aow5ffrB7R4HZ49erVYdQZK/NWNOG8OD+uEwKRwTG6p8gAUd6vacL5cF6cPzTW19eV95yVXOZFdb3QE9oFFXj/VX+flnxR5L2Onz/+Vf0+KbmsNyZ12WX7fO3aNSftSTSQHF64cCHI9mQSk/pfNKG88T6G1r9M4qpvRf1AuYea73F07alQUhFc2lRx21DWs9ftD5CyQF5M2tAQ6r/Jcx63JVS/d51Qh3APaENC7WPwbFHPca+qPJim2FZH3x06Ju+ajYQyRxm5rh9l5a9ocmlTxszgP9HFCCGEJHDq1KnR8rK8RI33yLOmDmBZ2jfffDNamnb37l2tJWqRATjy8jh+/Lg4ceJE8LOwyOvt27fFnTt3tPMaGTTi2LFjlcgrlrcPBgP5KT8u84SyryKqMjEpX1/1xfTZg0ajMXqfdc8Rf88VunXH9f3ETFPbOU6ROqaLr2fpgrh+3Lx5c+QFrFs/jh49OupzFhcXK1UGdWrrdcG7ARvjxo0b4t69e6N2AR6WOoTWNrjo70zbkBDayaL37vP9CKG8TEAZ7+zsjNpPHOuMz2JbHf9i1ViVysC0bplQRt/qM3828VFWFGzFQAy6O+LK9W3xww890evJH8c0m6IpnhZPL50WFxfno4cif55JVyzPLIgt+ckWzXZf7K7kvokRg0FX7Fy5LrZ/+CHK30QGkb+nl8TS6UWxMq9z3oL5G5WrEE9H1z59cVHM5ypYT2XaXRYzC7avEtFsi/7uisjOaXo+W52h2NTaqN33sxqIjblZsXrgXcqb/xjb5WDONAu2KrI61aoagUmkGdB1yyshxB3T1nYSPVg/ppM8Ih2fPSHppL1HVZ7cI2SKBduB6C6/Iha2JlWldJrNtrj0+YrI1jY9iYuJQIi+Il5Z2BL5c9gUrc7nYjOXcGs5f82WaH++KdKz5qlMyxZss67f6oihllLp+1lZEmytl4M5FGwJIYQQQgghhBDii+ncdGzQFctzs9piLej1VsXC7JxY7sofhIjM36yWWAt6YmthVszMbQjvDum9LbEaerl6ons9Q1rdui5KLSZPzyr4ciCEEEIIIYQQQghxwBQKtl2xPLsgDLTaMSBszomNEMNsDDbEXNH89VbF7NxyCWIYyrWM64ZEV2TplEJsieulF5LrZ1WVciCEEEIIIYQQQgixy9QJtoONy5aWhvfE6mxg4uJIrF2N7swCvS2xUIq7a1nXDYTu9Vz1cysIpdLhs6pUORBCCCGEEEIIIYTYY8oE2664ciCwpgRxOTt90R8OBcL6xqnf74h2C1suqTDw8EPczYlr6KTk+LUDsfFKilirzF/0udMabSilZGtBe9k74sGO3686ZV1Xc6m77TKd31T+3e+p31bee2bec8RvVYUBaKnqn4VwAKU8q5z4LAdCCCGEEEIIIYSQkJguwTbBa28kXO1uipX5xgFBrdGYFyubu6LfVktWW5dLiPeqYLDxysFNniTJ+Ys+z2+K3WFfJGTPUf7kdROETyF+EPdDDDfhmsGGuHyggrbE6YtLinLyFQ6ghGcVZDkQQgghhBBCCCGE+GGqBNvB/R/k0ThNsbSY5fcoRGPlc7Wo2ftR9OVheQzEzrZarYVYm+yVG9MQK7sd0ZKf9tFbFVdcCWKNFXFJfVHxY/mF6p3BzvZBD+nWaTHfWBRLirrnNRyAx2cVdDkQQgghhBBCCCGEOGYKNx2bJK/g1BCLKrUoBG/Q7hW1d22zLT7PFGtj5sVmR6nIiR+m0t3VN2rRvXV6PvpvQt2rZTgAlgMhhBBCCCGEEEKmm6kSbBtPPC2P9rO1MCc2utmiZGNlVxHjc1fk1kQdoYr3CZpLi0Lr1uZPC4QJbTabotVqi3anI/r9PB66pDCDHXFQp2yJkU4Z0VicknAALAdCCCGEEEIIIYRMOdPlYQtBUh7upydWF2bFzNycWN7oikGlHEoHQhnpIWeoh/3Mi83dodjd3RWbmytiZX5eNBoOxVplrFLwUKCbFhLDAMhDkRQOwFcMZU/PKvhyIIQQQgghhBBCCHHMlIVEmBcXk3bXAr2e2FpdELOzM2JmZkbMzS2LDdsC7tbC6NwmaVnpRdgXPx5cQR7xtHgiSMfYQVSeA9HdWBZzs6sHxTkwLtDlwXqZ+iYtDEBMQygdxHvbYseZUungWaUSajkQQgghhBBCCCGE+GPqYtgmbh6moNfbEqu/C7hzYm55Q+SInOCXwX2hdrB9SszKQ5/0VmcPiKL702xUnrNiYXVLLQCKpmhftCcBVoKMMAAx86dV/uE9sW2oVAb3rEoqB0IIIYQQQgghhJCQmMJNxxpiZbefW7R9SE/0tlbFAsTbueXwhNua0Gx/XnpMYN9khgGISQjp0dveKSUcgO1nVdVyIIQQQgghhBBCCLHJFAq24IFo22m3FBsY5aC3NRJu5zYoD9mjKVqdadzgTB0GoPmUyj96XqidS32HA3DxrKpYDoQQQgghhBBCCCH2mVLBFjTE/Mqm2B32Rb/TFi0D5RZLysOIgVplmqLV7oj+cFdszk+bWBvRvSJWD+iUyRvGlRsOwOGzqlQ5EEIIIYQQQgghhLhjigXbmIZozK+Izd2hGA6Hot/viDY8b3MKuFsLy0JLs211RtcxSZsWw4WWzwMvzSHEv5X56CkUoMJl2r2+JY/GaC6JBJ1SiNmnopI7iNtwABafVQLVKAdCCCGEEEIIIYQQ91CwnaDRmBcr8LwdF3BbTaU49IAtcbnM0AiNJ4Rq03zR+1H05aFPmm0Iew8F0bj8DtITWwuzUx5WoitUOqXorYpZ5SZgUZpdPRjnFRiEAwjnWZVbDoQQQgghhBBCCCEhQcE2g5GAu7k7Cp3QSdiprFyvvlnxlPK2fhD3DW6quzwn5pY3rG2qFpdfP6nsVmfFzLTGleheFyqd0ozi4QBKe1aBlQMhhBBCCCGEEEJImcwM4Vo3LQwGYtDvi53718WP2z+IH3pCLPV3NXa6H4iNudmDsTabbdHfXZlYKt4VyzMLB4UoLN+3vA6/uzwjFhSKFzwo9TaGmrxnxCy9JC4uzovGgdOo85d2zaT7BPnu1V+ZpjLYEHMKD0/d8k4rDyOU9RD4flY674nPcjDn1KlT4p///Kf8lM3a2pp477335CdCCCFF+d///d/IjBuIX375RXz//fejn928eXP07zh3794V//nPf8SRI0fE448/Ln/6gKNHj4rHHntMPPLII+LEiRORbdMQf/zjH+VvSZ2I68vt27fFb7/9Jn799Vdx7949+duHxH27qr6gbuDn4JlnnhF/+MMfWGdILYjfj3/961/i559/Hv1M1Z6mvR9xe3r48OHR7/lu5Oe7774b/fvNN9+M/sVzwDMZJ+7LDh06JI4dOyZ/+hD2Z+nkKeO9vb3Rz8HJkydH/47DMi6OzbZmap8DBNtpoN9uQpg+kJrtvvyLfHRaB88hRGvYkb9/SGfYOvB3UWod/MvCdFoHr4PUbA91cpdURurzqPOXXp4JZSJTdtF4LNM0+u1hU3EfenUpvSzMUnOovgXfz6o/bDcV39OoR8VSUjmYE3Xiiuskp7W1NflNQgghJty6dWvUlqL9jQasyrbWVsI1Lly4MLx27dowGsDJOyBVAc/s6tWrwzNnzmj31yYJ9ZF1hlQF1E/UUx/tafxu4Fp8Nx4w3j4dOXJEWW420zS2TXEZI98+yxjXZB1/CMqCtpt9pkawTRLZ1GJrEhaEKCfiYrLolV9E1D2H+u8zr5ckLo9S1rPwWaYp2BBsU8vBPIXxrDTeE6/lYA46BNV1klIZgi2uqboXXwkddEig41bdp69URh0wBYMIVR5sJF8GFOqf6vpM+qksUFfW19e121sXCQM+DAJCa9fIQzBA8yWA5Emh15mybQQXCWWO9iJOyCMS6sa0v7vIP8oihPcD94B7maZngrz6Eg+zUuhtkyks4zAIzXarY1szPYJtktiHlNMTtdNK8EBVCoZ+xcVE79goZYpX/eheVQLbKCUJc4YiYITaS1mm1PLxW6aJWBBs83tqJ5A0AWHNG/oBZs8qv2DrtxzM0e2E0Fn4BtdU3YuvhM46JDDrrbpPX6mMOmCCa2HbVznAOFNdn0k/+SQ29EMYcCWleADga/KBJIP3HCKta6+doikevIdUZ8q2EcpK4x6fdRdTqtKe4h7r2J6y/N2D+4Z9zzIul6rU9brYblMk2ELbSRY1sYy61e4M+5MqT/SDfqedImgmLQ/3LS4miGRxaraG7U6UF/nXI6K8ddqtBM/jBylZ1DMXARPLZpTSlrPXRbC1kY+k560qP9/PKq9g67sczKFgm51QRiHh0ms0TyqjDpgAg0t1/7YSDCYfULC1l3wQC2+q64eccM91F31CJPQBelpC3xhCnSnbRggp4T2u01JmtqflgnqE9yv0iaTxhHtF+VflHahiGSNVqYzzwLamHKZKsE0XnwxToiefg2uNUor3YZK3oWlK9VIsIgJGpC2FD6lMVRQUbJMmDnR15/xxmX0/q3yCrf9yMIeCbb4UEmUP7suoAyb4KCcsT3UNDDHVtZn0k0swcNFtT0NMoYhwdafKQu1kKrvOhGAjhJYg/qBcqiqooD6xPS0X1J+qiYiTKfR3gGVcPmxryuX/RDc/RcyLzU5LNOWn4jRF+3O7u9EXorEidvttS/lriY7LvM1viuhRqOmtilc2BvJD3RiIne2ePB6nJU7Py8OcNJ54Wh7tp7e9E13FIk6eVQXLgWQS78haNriPeNdXkoyvctre3pZHZFrBLsEvv/zyaOffeCfgKoM8PPvss+LUqVPBtHt1AmWKsj1//nxt2vK4zuA9mNypnJQDduB///33xZNPPinee+89+dPwidtT1Kc6tadVejfQRqHeoP6gHlUZ5OHkyZPB9WV1LOOvvvpK/qQa1LWtgX1RpX54ygTbiPlNsWtFtG2Kdn9XrASj1kpGom1HtIpksNkSnf6mmHect/nN6D7l8SS91VdELTXbwY5Q65SnhaZOGRXgaXX59bbFjuWys/6sKloOJJ1//OMf8qhcbt++LY9IGp988ok8cgvqBQWK6QUDFAy6QmkfbBIb/2+88QbruAVQhijLugwOVeA9wPtw5coV+RNSNuPCbegTMKg3dW1PkSdM6oUunuP+0EbVyTEAeYn7shBAPa9jGb/00kvBlHEWdW5rYF/EbU0VbLfpE2wBRNt+R7QNVc1mqyP6wwDF2pjGvNjc7YtOW1eYbopWO8rbrnux9gEPPJ7V9MTqla48rg+Dne0oZwdp6bqVjpgXp9VKpdi2rlTafVbVLQeSxjfffCOPyuXOnTvyiCQBA6Xb9dfGfvrpp/KITAuoY/DMwACl6t4xWWDyI0QPpSqBskMZ+ppIKhO8D2+//Ta9bQMDgsoLL7wg/va3v8mfhAPqCbzCUG/q3p6GKp7HfRrur66g/UXZl9UuxWWMel5Xyi7jLMafwTS0NVWw3aZTsAWNebGyuSuGw77od9qi1WqKZlMtb+LnzVZbtDvR3w6HYndzPpwwCIk0xPzKptiN7hf5gzityt943obDXbG54jlvacvttxbEcq00W3thAGLm1Uql6K1eEdaLztqzqng5kEQw2AnBAPEpRFaVnZ0dr4ZYHWfoSTKx+DZNzz32UKrS0upQiL1q6+RNlQe8H3hPQh24TyPoFxGKIyTRFu0pBJ66ep2riNvTUDzR8Y5OS5+Gsi+jXWIZlw9tt0CRsWwJIYQkEHVeyuDlSQnB5X2Da6ruxXfyscFUGggmr7ov36mMOqBDGRv5uKwboTz3OqSi4DlXfYOQogl9Rp12hnYFyqgum4oVSXhfXG+EEoqNUKWETe/KBvegurdpSmXvtD+t7RTy7KvcWcblg7Zm2m23stuaJKbXw5YQQoh1bty4IY/KIZSwDCGDGfQyPNm4+Vj9gVfaNIRAyAKecPBSCX2ZXZnEXoNltEWhgfcFS/FZX8KibE9beHzhHqadsj3RsTx8Gtup2OPVR7m/+eabLOMSQTuHtmbabbdQV71QsCWEEGKNsgXTmzdvyiOSRFlLnXDd0IwgYo/Y4CcPwOCTIpwalAnKZtoHh+NQtA0TtGllPJO6x0rVBe1pGZNgCNcyTaEoxkGbhHJHXXQJynialuCP46uM0+DE0H7wPEKLoU3BlhBCiDXQ0ZUpyk2rYa3D3//+d3nkH24+Vk8o1qqhCHcQ1BXEi6NYe5C4vnBiKyzQtvl8JhBvplXASgP2pc/2FNeZhk0Qs4Bd7Sq+J8v4AS7LOA2I5ZwYOkhothsFW0IIIVbBhlZlQFEkG4glZQolHITWD4q16VC0fchXX33FupIB6kuISzKnGQiFly9flp/cMs3ehnnw1Z7i/WNb9RCIerbLnGW8HxdlnAZsN4rlyYRku1GwJYQQYpWywiJwkJNNmd61AANfiDakHlCszQdF2wcTaq+++qr8RNJAO4mYjiQcIGy4fn8poOQD7Sn6HZeTGhDo8R6Sh9ju67HiimW8H1/2FG23fMS2W9kTqBRsCSGEWKXb7cojv3DDsXRgcIQQMoKbj9UDiBdvvfWW/ESy8CEyhArqCgY9KAOSD0xAcnIrLN599115ZB+8IxRQ8gOhz5UnOs5J4fwgKPMrV67IT8VAGXMp/kFQxq5DI7Ct0QN2S9mrXijYEkIIsQo6N9eeKJOgI+VMfTq+lnRmASGiTMOHFAfPDwY/BTg90EaVublIGbCumAOPZLaV4YAJTxe2DZ4xJjSIHmhPXXiil+ndDmEoLR05ckT+ZTl8+OGHVtqkMssYZagq2ziVXcbtdttZu8+2xgxXbU1eZoYR8pgQQoiCU6dOaXkmrq2teQ8ej+uFNFu9vr4uLl68KD+5B55IL730kvxUPmXUgSyw62koorbt8sEgGhsZkeLkMQt120QXHDp0SBw7dkwcPXpUPPbYY+LPf/6z/M1B4H3/66+/inv37om7d++WLh6G2D64IpQNlDAQ/+Mf/zgajB8+fDhxUI428ueffx79i7pSdpt55swZ8eWXX8pP5oRmI1QVW89jnBD65rg9fe6550afk9rTX375RXz//fe/t6chrNqxaW9C0Hr88cflJ7egDUI5P//88+LEiROj9ikvsHlQZ9C3YVWbzz6taHmzjLNxZSOEZLtltTWAttsDKNgSQkgGFGz1cTGoSQMbdYS0hC00QSY0QRtG9E8//SQ/FQcDAMRDKwOIUbYH2xCXYmPWN1n1Fksi3377bfnJL6g3r7322mjg9V//9V/yp/pgIHb79u1RHLeyhJJbt24VykMVKLuuoB/CYLBIOaNtwUaaGDiWJTzbqCsubARX7RTeSZR7GmWKDnt7e1rCTxpl2i4221O8G3hHqt6eum6zIFadPXtWXLp0yVodAujLcO8+yr+o/cYyzsa2jQzKHCfabGvivniqbDcItoQQQpKJBiWY2Mqd1tbW5Df9gWuq7qXM5JPIGFDeQ1mpjDqQxpkzZ5T3WWa6du2avLtqo9s+5Emh1Z+YyFBV3q/rhPqLa7sA5y3j/UCbtbe3J++ifiBv0cBZmXdXCde7cOGCs3LFefFu+s4X2piiuLARym6n8DzQj/h+f9fX1+UdFKOM9tT1O1Jme2oDl7aky3KPQd300T4Vsd9YxvmSTRu5TNutjm2N6zo2CQVbQgjJgIKtWUJn6gN0nKrrl5nKHsiOE2L5IMHQqgPTJNi6yGtacmnsT4Lr+Db+MbisKz7rCgbPeGd81hU8O9W9uEpF+1MXNkJo/ZyLPKpSFcRBVfIhZsWU0Z4WrY+4Z9V5iya0T77sYYBruRYUTe03lnH+ZNNG9t3W1N128933cdMxQgghTsCyFR9guSpJ5osvvpBHYYElTVnLXkk4YDmgr2XI0eBitOwMYVVsLmlMA9fB9XBdXN8HWAqNJX51w2ddiQZqo6WjWO7ps658/PHH3usKSQbPBHXAxzPJE7IhC9yrryW9cXuKOlvn9rToZk0ubCXkHe2TzyXUuNbXX389Cg3gCsR0NcGFvY58Ir8sYzW+wjiAuK2pu+2G0BI+xy8UbAkhhDjBV7w/X8JwVYF4EiplxZ0lesAwfeutt+Qnt1y4cGEk9nmPESbBdXF9CIE+ePfdd+VRPfBVVzBQvnr1qteB4SRxXTl58qT8iTs4wZWP+Jm4HrgjBrYpeI4QF32wtrbmXTAcx2d7ig2JiuzkfufOHXlkD7RRZbRPKHcIiq5AWZtMNrqw132LtTGhlvE4aGs+/PBD+cktsN2mpa0B2FDVFxRsCSGEOMGGF0oesHMoUQNjr6zA/HnwJeqTYkBY97E7Lwa3Pr3Akog9NnA/rsEAo05etj7qCsQ4DJSxiUnZoK58++23XgaJoa6WCA08E7xXLr3fvv/+e3mkD0RF1+9IPKEBT96yidtTCDqugU1h2p7atiXRJpQlXgFc22WZm0xa1LGMMSniiqIC9+XLl73abmUTtzXr6+vyJ+7wabtRsCWEEHIAWwOdIl4oebAlSPpaRuOb0JfR4tl99dVX8hMJEV/eYDD4QxDgxsH9+BBtz58/L4+qjY+6grYaA6UyB+kqMEh0LdqGvFoiNDBw/+yzz+Qn+9y8eVMe6YF3xPVEJey3UCY0xoGg46M9NV21YHtye2lpSR6Vx6VLl5xNXJh4JNexjF9//XVnZVykvNDWuB4DxBNDobU1Fy9eDLqt0YWCLSGEkAPMz8/Lo2LcuHFDHrnBliB87NgxeVQfXAwMXRil29vb8oiEiA+PyRAN/hgfoi0GZXXwsnVdV2KxFmJciHz00UdOJ//qUk988eKLLzoLV7G3tyeP9CiyZD8PsVgb2oRGjI/21MTzDfaSbVD/ygZt5erqqvxklxBWt504cUIelUeoZey6rQF//etfp9p28+Vla0Gw7YrlmRkxo53mxNzcnFhe3hDdwUCeKy+m10xPcxu69zFJ2fc1EIPuRlSmKFvFuaLynptbFssbXZG7yLvLB89jI81tRHebh/QyXdaOx11GfU1nMOiKjeXl0fnnkq67gevKLziH7zQR4vjx4/KoGK7jy9qKOfbnP/9ZHtUHF5s7uPBYYmzGcMFzce0xGbJYG4P7c73EruqxbF3XldDFWoB7wz268rYCrlet1I2zZ8/KI7uYeL65mESdBAJKqGJtDNpT197oup6FA8tju5CAB6gLdN8BF8JWKP1BKGUc46OtqYrt5jJkBfCyknFYmM6wFZ0GpyqUmq1hu9OX58zC0jUnUrOd9/pJlHVf/WGn1VR+Ny01m+1hZpF3WsrvFk7RtXOVdtb1Wx35h3kpo76qiJ5ZuzVsqs6dmprDVqHr5oHv9CQnT55Unj8pRZ2D/KY/cE3VvZimW7duDaNBp/J3umlvb0/epX1s3qPq56apjDowyZEjR5T3ZppwPhfnRQqhvEzRbR/ypFDKY319XXl/tlI0aJdXqga4X1U+bCW0u1XFZV1BO1+lsnFZFmhvTLBtIyBVod223bePJ10uXLigPI+tVLV+1IUtMZ50bE+0L6pzFEkh4aqsWcYPcWUfmPR9Ltr78YS2rEq4sNPHk8txLggnJEJvS6wuzNIjTpdBVyzPzYqFrZ78QX56vVWxMDtn4KXqj+71LXmUwNZ1UcrtF6mv8TNb3RIGT01sRdedmVv26HFrCN/pymMrLIILT0+A2Xoby28jQzZory0TUDamM/NJICYUcDGj7mvHbKKHy5iZeO+whLxK4H5dek+GHnM6DZd15Z133gnea3ActJWo3y6ABy/JD/p2V89Cl7///e/yyD4I/RDCBmM6uPZGL3uTPh9LpfPiyhOybM/kkMrY1spEG7j0rkV7GsIGYzogxrzLtgabu7kkuBi2vVUKPPnpiuXZBWGg1Y4BAXBOhFnkXZGl1wqxJa6XKDhr19fBhpgr/Mwielsjsb0Krwrf6eoSelgExq9NxoXws7i4OPr33Llzo39tAuGdG+qEhQvRfxwsp6vaRAnu1+VGRt1uwDPoKWDjQFd1BUJUPFlUJf7yl7/II7tgsBySSFEFHn/8cXlUHnhHXMZ3hiBRNdCeYjLGFWXbFK6XpOsQQqxXF4Q0yRlKGfuw3aoG2hqEi3GF6/B/QW46BoEnZK/PUBhsXBaZemYuemJ1drkcT9U0utdz5W+rTMU2Ind9HYm1qwZetUnguVVHtOU7XT1sGR+uRIhOpyOPilHH+LW2yxzx5mJxDf+6iD/n0vuI6ONysIn6UyWPyXFcbmQEQQfCTtVwuXFgFYUogHpS1LMT38e7gvjJt27dGm109dNPP1X23SmLuO8qE5fvyNraWhB5NMGlNzpEq7yTG41GQx7ZAzZNKPH5bbQZeE7o+8aTDi7KGLYuy3g/LkXsKttu8DI3Kc88oK1xarvJ0AgFUMeeTIsd2e/3h/1Oe9hqHvzew9SKzpxEQrxL7XimtvF5XykxP2Xs0Mkn0O93hu2UWLdGt9lvK+Ow2ogd2mkdPG9Lef9pdWWSMuor6A/bqd9vDpvRA8C19hF9zox1mzcecG74Tk8SNfAH7y0llRFHzHa8ojhmkq0YsSYxmLJQXcckxbGHVL8zTWXGkrt69arynoqka9euybM/wMU1kFzHgXKBbvuQJ5VZf2KigYPy3mykKj7ncVzE4otTNCCSV6kGeJaqfNhIVSuLSfLGskU/i3YE7z3aVhf9pW0bASmEdioPrmLH6qD6vo2EulP19tSVPYGkE2tT9f2iCf1oKKCc8c7GCe0T2prJ5LI+qcqoaEIZh/IOhFDGtsZtqlT1tgZlr8qXjeTSXilFsB2n304WEJPPEaq44/G+EjbjylPuiWVuIvy5EmyV520NOwnXy1/EZdTX9O/lK3dsLKf4rkyFy3sffKcnmWbBFh2Q6ve6CUaLTWx1uuPGtOr3pqmMOhBjW0CE8afChVFYtY0MQB0F26oatT5x8dyRkt63UHEptlR9cIj7n8wT+hy8A3jHXQ/cx7FtIyCV3U7lxdW7mhdMeKq+byNV5Rlk4WqCUEcwdSV04X2veltmC1fPmWX8ANpu2YTQ1uhSekiExsqu6Leb8tN+ets7gpEv1Qzu/yCPxmmKpcXs5QaNlc+Fssh7P4q+PCybwc72wdABrdNivrEolhT37issgll97YorqwmBEJpt0d9dETmempjfHIpOS36coLd6JZiQFnyn64WtOLZ37tyRR3awFS+obuEQsDTM9qY0Z8+elUf7sbUp3TgMixAGtuJDq7hw4YI8qjb//d//LY/sgrAIVYpR6ip2WzQ4rOwy7xjcP8IZIEUDaSh8o5AGCPOADaKwtLTqeSTZ3LhxQx7Z5/XXX5dH1cbVplhYqpx3ybyr/QwQXujkyZOMPR3hKp40y/gBLmOpVm2T2CRcxcTXCcGiSxAxbBsrl4RSh+ptix2qOxr0xI+5FNeGWFSpnuIHcT+I8h6Ine2DAmfrNMSBhHvfuu5NsNSur4mxeFuik0usfcj8Zkd97ZI3X5uE73R9sBXH1nY8TFvne/755+VRPXCxUymEExUuhDduPhYGtuJDT3LkyJHaxN9EjNJDjnYddr2BhU1cxSivi7CPwSFSXep9Fbl79648sgfasrxwUiMbF5uZxuzs7MijdJ577jl5ZB+IOc8++6x4+eWXg4m5WgYsY7fcvHlTHtkFYnhd2hpMDrmy3Vw5OwSy6di8OK1Wd8Q21R0ljSeelkf72VqYExvd7DKDFyRm+venXbFiPx64PoMdcVCvbYmRXhvRWFwSByVbn4KlXn3tXlfLtc32xehMusyLiwneq2VvvrYfvtN1AYNMWx2brZlHGGIwzGxQt51zbQ8M0wQ2/Fxn0JoXetmWj20v7RhXXlRlkeR9XhRXgy7boE13sfN9nYR9Ui6u6mheT0Gb9sokS0tL8qj6QAxKmhwuSl676JlnnpFH7oCzAerOqVOnKrnBZFF8rGobL+NpcwBwZbu5snXKwsUKQWB7NWlMIIJtVHBqdUf08rmMTh/zpxM8LXtidWFWzMzNieWNrhhUUBtLDIcgD0VSWITLG96W2+evrwOhjF6RM3yFCrVgHfHD/aDCDfCdrg+2OjZbYqKtGUyIAnVajgrj3/bAMEtgcyHAweCcZg+UsnG5pNClF1UZuBIYXA26bOPKc7BuoWpIebiqo3k9BV15XGEiHV7+dcLVe5/Xw9rlqolJ0Ma/9NJL4tFHHx15hLrsd0PCphNIFijj8+fP/17GdRfIXdahxcVFeVQPXE12uVpxFIxgK2afKi5CbS2ImZkZo7Ts0jnRyX0le1qO6PXE1uqCmJ19cJ65uWWxUQkBNy0cQkxDKB2MfS63z11f++JHZfjap8UTpt7MjSeibysIKAbxiDq/01OGrTi2trzGbMWDq5sosL29LY/skSWwuRLgXIR2IPlwJTDUbYIEuBx8VmEA78oT2JUQTqYP2+GYYvJ6Y37//ffyyC6uPMTKxJUohInsvJPAvssV3t+oo1jKPy4s1nnSuqwyHhfI61jGrian6hQOIcbVZBfqmgvbLRzBlmiTuHmYgl5vS6z+LuDOibnlDZEjcoJ/MsIhxKi9NwNcbj+4L9QOtk+JWXmoz6x4Sq2EBhKDmNQNW2EDbHlO2jJK6hS/FuVqe2Cax0hztYyRYRHK4//9v/8nj+xSV69JV4NPV8uobeIiNigEcIZDIDbAxm6u3qO8dpGrSQ1bE+khAXvCRZglMMjpsVRm7OxxYTFe0o86XDfvW5axG1y1dS7jDpcJxjgu+OWXX+SRPcIRbKviNRgUDbGy288t2j6kJ3pbq2IB4u3cclDCbWY4hJiEkBC97R0/YQFKra8JHsZRyQUVbYDvdG2w6UVW1HsPwqQto6RO8Ws//fRTeWSPvDGrXAhxMKq5+Vg53Lt3Tx7Zpa5ek64EBhdiqE3QFuM9tU0dPQeJfyDAtNtt+ckuOqsF9vb25JFd6hZ/P8bVxF7eiX7Yu67adF3g5PD+++//7n1bF3Ex1DLG6swql7Erj+G6Tra7EqJdrKqgh23leSDadtot9fLzLHpbI+F2biME1VYdDqH5lMoXNWFTK59hEfLQ//GgAA2efiJ6coRUB1uD6KLhDPLu9puFzoCrCtj2rgV5lyfi71wsC6eXbTm4EgobjXr2eq4GM66Ec1u4DJ1BSBEgtrzwwgtOJhSATux2V15vdfVCP3bsmDyyi85zuHjxojwKB9TlOomLIZYxqHIZ495dUNe2xpXt5mJVBQXbWtAQ8yubYnfYF/1OW7QMlNve6mz5MT+7V8TqAXUzeXOuyoRFUBHYBmGEZGFr+V3RcAa2wiHUacYYhqTtQSG8IfMK2vg7F15xMD5deQyQZFyIHHWbIBnHlRDtyjPPFq5ic9bVm4f4wbVYC/LGbncl8rhayhsCriZsdGwJCPJVmDiaFBcRm/XKlSuVEBdRxlWoxyoBN8QydmUr13kCtUq2WziCrY1Yn62OGA6HRmnT5Qosb/fVEI35FbG5++C7/X5HtOF5m1PA3VpYFmVqtt3rW/JojOaSSNBrEze18hIWIW99Tdp4qxADcV99caF0Ri6LOr/TU4it5XcQFosYFra8/+oUv/aTTz6RR/bQ3UHVVUwybj7mF1eDEMSKqysQol0Malx55tnC1f3V1RObuAV2BQQrCCsuxVqdyUxXHD16VB7VD1fefLq249WrV+VRdcBKq7fffnv0Djz55JPijTfeGG2uFSoffPCBPKoOEHDHyzjewKxs8sZo1sWVx3sIuGrHXdhG9LCtMY3GvFiB5+24gNtqpgiIW+JyaaERukKl14reqpid2b/7/+9pdlUdbiCksAhO4rj2xY/qOAviCY5ziCNgRNta9m4a1gADMlsdYV3iv6FMbIdDwHPW3UHVVUwyhkWoB3XdtCLGlSAdsqeUK4+eunpiE7ug/uH9gLcbRBO8gy5CA02iMznpatf2xx57TB7VExe2hK6ID5umzM2xigJbGZP52FwL8W9DERbHqUMZxxuYlV3GLja6AnX2sAWuvLxt20fhCLaM9emckYC7uTsKndBJ2KnM26Zdk3SvC5Vea4aHsAi56+useEpZ1D+I+6a3aMNz1Qd8p2uHrWXvpoOYL774Qh4VAwZIXUQBW2UyTt7NxiZxsakUBlncfMwfrgSGRx55RB7Vk2kUGV0s+6v74LBuIFYf4ju6TBBBsAw5TvBqg9MGBFp4ucHbzYdQCzC4d+UBqkPdw4a4mgDTFVE+/vjjWrRJsKMmhcVQJgNZxnZwFaLo8OHD8qieuLLdrHs8DwvTGbai0+BU46nZ7svf56Pfbh44R/J51NcUrY78fVl4vK9+f9jvdIbtdmvYajaHTdEc6hV5f9huKu612Y5+o0G/HV374Hl0n3+ndfAchVJiPvzX18S8GdYL2+c7CN/pSSIj/eC9paS1tTX5TX/gmqp7MU23bt2SZ37I+vq68m91U2ScyTPqcebMGeX5dNOFCxfkGfej+lvT5KsOoCxV1y+SVM8+D3t7e8rzFU14/0JGt33Ik8poQ4DtdiROpnWqKkxjuanut2gK/V2vMq7q6DQl9HE6wNZQnadoqnt7asvWm0wm5YZnfujQIeX5qp5gP169elW7XtuGZVwc2m5mVKXcAvGwHYidbZUvXvKGU9PMYGNOzMzOitmFBbG6uiW2ej2B/+l5lTbEE6q1+oWW6puSEA6hCE7DIujVV/XmaBFbl4V2BIrBhricUFat0yEFbeU7XUdsxrE1mXnudu1E2a5L/FqUoe1YSfB0MPUgwkw1PJBsw83HyLTiyuM5VBgOgYRKNLDXrp/37t2TR3YJwcvXJbBDQgHP/Ouvv7YWEiwkYD+eP39+5LUOb/ay7CyWcXFsjwVIMWw/jzAE2+4VsarUdlI2nJpiGotLyji0vdUrGpuGJWxcVcayeqvhEGIchkXQra/zp4Vasu2J1Vc2NEJQDMTGKwlxe6MrBKXX8p2uJRgk2DKobt++LY/yAXHS1kYidYlf62KzMezcWwTTcApZcPMxP7gy+uu+kVTdlyhP4mrQGZJQQ0gMJiIhtpBqY9q/wfatq6AIYFu///77v4uKZcAyLoarPrnuk0OuQj78/PPP8sgO5Qu2gw0xt6CW65pLi4x1qSJpIyuxJRbm8gmA3eVX1IJaCfFFu0r32pboyN3+M1O/rRawXcTjNaqv8+JiQszg0aZqc8uim3Wjg67YmJtVP7OIZvtidJVA4Dtda2zFsb1z5448yoeuwJsEBIE6eHHBOLPlcTzOuXPn5JEZi4uL8sgu3HzMD66MfnpO1gtXO1KXBSYEq5ZcvatkP7AZvvzyS/mJ+MBVzPMiIkrdBUUwLiqijfENy5j4pjKTxMPCmMS77A/7/c6w3VLHuHyQWtGZkwg13qW/+0qKD/ogNYetdgdhbvczinvbHrZUsWtl0r7VwjFsbZRZQjxeZVzfMuorSLrHODWHzVZ72Jl4aP3ocye6rqqMf0+6cYcz4Ts9iW6MSsTE8Y3tODxJ8XdsxbGNDDJ5xnzYihOaFL8WqP7eNLmuA4iJpbpukWQrfqSr+HPIc4jYqpvjqYw2BLjIC1LdQXupynfRVFY9yKJu+XVV710m3bLC36vOw5ScYKcUiUXI9tSMkNsX3NsRB3sHhJjS7GWXsIz1YVtjRlVsGWcetr3V2dEunuo0K2ZnF8TqVoK7YESrs6nvMbi1oLiWTlrWCCmggYP7aqxcSlhmD3pia3UhKuOJ84zi3q6KxGJvtsVFz26ag43LynAIevFYG2JxSeljmzssgvv62hArn6s9gR/QE72tVbEQPaPxa89Gnxei6yZfuSnan6948VrlO02ArXACmGXWmV1GHFMb1CV+rQuPU1vhDJaWluSRXehlSwghxAfw8oO3X5ElwXt7e/LIHicdxIkn+UF9gD165swZ+ZP6grBb8AT17c3PMiZkP4FsOrafZrsvNj0Lh9VjXmx2WikCoC7+hL+HJG1MpR+PtaHcQU24CYswQe762lgRuwnhG8yInll/V6xUIMYA3+n6AEPK1nKlvBvq2Fw2VIf4tTDsbAnY49gKZ/Diiy86WWbEzcfItMGNRAjxD/qvomIt4PtbTxDiB2Eyrl69Wuvl+wB1uIzl+3EZX7t2jWVMpp7gBFsIO7tVUKBCYH5T7FoRbUsS/gY7Qq3Xntb3xEza2Ku3LVztPQa06+tItO2IVtGH1myJToXEWr7T9cJWHNubN2/Ko3Rs7ZSOQVgdYmm62IALngw2y8bVJkzcfIxME5ygIMQv6AsxOVhUrCX1B5u0/vTTT+LChQvyJ/UEK+JeeOGFUgRFOACwjMm0E45g22yJdofCjjYQbfsd0TZUAJutjugPyxH+BjvbyqX+euEQYubFabVimzssghZF6mtjXmzu9kXfSGxvilZ03f7uppgP/VXhO11bjh8/Lo+Kkddj8h//+Ic8KkZddnJ3ERrAdhiDS5cuySO7MCwCIYQQ28CLDx6T8OrjJokkL6grH3/88Sj8RZ2X8JcpKLKMybRTnmDbbEb/b4lWuyP6/aEY7m6KleAVqEBpzIuVzV0xHEIEbItWC2WrlgLx82arPRLS+sOh2N2cL2nXfnvhEGLm1Yqt6K1eKR7H1Hp9bUSPbVPsRs9gCMG93XrwbORvH/LgWbbabdHp96NnvCs2o+sG+aZYLyMSKjbDCty+fVseqYGga2tZYR3i13711Vcjo84mGKjCi8EmMLBdhEVA3v/2t7/JT4TUm6NHj8ojQogr4L0HLz54TBJiAmweiP0QFdfW1mq5jB/21/nz50tb+cEyJlOL3HyMEEJIArq7b9reHTIPuKbqXkxT1s7IkaGk/J5uytoh9dq1a8rvmaTIyJNnVaP6jmlyVQfOnDmjvF6RZGuX2kmuXr2qvF7RhPcxJFzszltGGwK407AZVdlp2BZ1y6+reu8y6ZYV/l51nmlNsGHQn2bZBUVQXddGqjs27b7x5Lt9gQ1UxbYlK+G9CQWUsQu7uOyka+fSdjOjKrZMkJuOEUIICRtbcWyz4tPeuHFDHhWjDvFrMeNuKzzEOK6WmNnaxGwSbj5GSD3hJk3ENbAFEPoAHrWuwx+cPHlSHhEdvv/+e3lUbeCx/e233448QtfX152sOioD2KFXrlyRn8oFZRx73dapjGHnhlLGpHwo2BJCCNHGVhxbDNDTxDdbG47VIX7tp59+Ko/sAePW1eYqGAi7EoO5+Vi1qLvAPm1Co6s2gxMxxDZYNo1+CGIORJ049EHVJ3BJdUBdu3jx4qjuxcJi1cX8Dz/8MKj2WlXGruxPX4RWxnXE1hjTNRRsCSGEaGMzju3Ozo482g8MFcavfYgL71rXMftsb2YWw83HqsVg4GDzz4D4+eef5REhpEwwCYmYtPCivXXrlvj3v/898sCDmFMXkZYijhkhTNzHwmLseXvt2rVRfa2aZyhirb755pvyU1jEZRx73la5jF9++WX5qRy4AVoYULAlhBCiDTysbAX8T5rhTBJyTbApMJcBjCYXXnznzp2TR27AZmYuNobg5mNueO655+QRCYHDhw/Lo+ng7t278ogQMyBm/ulPfxpNRrryBC+buk+ATcuKBQiLsJE+/vjj3z1DMdEAz9AqiItwIghd0Kt6GSM0Qp4yrstklG9+/fVXeWQX25NDFGwJIYQYYSuObdIg3dZSFRhlVTdmPvnkE3lkDyzJ81EuZ8+elUd2oZdtdbh9+7Y8qieuBIaQB5QulvRiIoaQIqAOvf322+LUqVOli0lHjx6VR0SHafUghj0Wx2StirjowjZ1SV3L2NW9133y5N69e/IobCjYEkIIMcLWDCIMApWBbsvbqupxrFA2LsIhuBJSJ3FV/tx8zD6PPPKIPLLLb7/9Jo/qCeuhPbgEszqgbUfYgaS0trb2e4LA71MQQf/wwgsvlLpxz2OPPSaP7FKVuIumuPK0bzQa8qgapImLLlYumQDbtMr9H8s4nbqHe8LzrgIUbAkhhBixuLgoj4rzxRdfyKMHwDixNbNb9Q3HJsvGFjafXxpYlupqoM7Nx+ziKnTIzZs35VE9gTjkgpAFBlfhM6ZlOXQdQLuO9j0pvffee78nxOyMBRHElPQxkRp72yIOZBmCh6sJsDq/I3hOrjztfawocsm4uIjYzJgUCWEDM1c2ahmEWsZZmw4/88wz8sgude+PXeUP/Z9NKNgSQggxAoaNLSHuzp078ugBNg1A2x2nb1zEaoXnAAaxWDbqI7mCYRGqQVW8GExwKQSFLDC4iq/LDdzqDeo0YkpCEEG74EO4hYcaBBff3tuuJsDK8rbzgav4vD69u30B23Z8A7PYM9Q3dd5PIJQyzlpl94c//EEe2aXOceVd9QcuPLMp2BJCCDHm2LFj8qgY3W5XHj1gUsA1pexZ8aLAoHAxAwwPFngF+kquZrGRD24+Zg9Xkxt4/nUVGVzF5w297XIlgNTdG5s8BOIthFt43Lpefow2CCES6hByA31qXXHVnj7++OPyqJ6Me4ZCWEQYEl8idZ3793Emyxiet6GUsavVOHV+tsibC2yNi8ehYEsISWEgustzYmZm5kGaWxbdA7PfXbEc/355v+hG6o+tcAMQ3sYHUpMCrilV3/W+ahs6lAG9bO3iagBS143Hbty4IY/sErJ3LXAl7tdZjCJq4HH79ddfOxdtYWc8++yz3ib5XK7uqYPwrMLWZP0kVbcFdUDfgTAkCEECUdFHLNadnR15NB2gjOF5G0oZ435c3YMrr/eyceU97MJ2o2BLCEmkuzwrFrZ68lNEb0sszM6KueUN0ZXt96B7XWw9OBTNp2blEZkWbMZBjTfSwEDEVgyzKsevxay2LeG6zkDgmQbvDl+48kRyJWyWjasNgKqwhNfVPfoWo7AB4/gGWbZTFZ5l2UDchPjhQ/g4f/68N9GWE2B6uBJRXIVwCZ1YVHS9YqPOS+eziMvYdaiErDJ24dkJXGx6HAKVst2GhBCiot8eNqMmAs1E3tTqyO/WjMjQUeY3KUUDNPlNf+CaqnsxTbdu3ZJnzibqnJTn0E0oZ7C+vq78vUnSQfV902SjDly9elV5bqaD6cKFC7LU/KPbPuRJZbQhMbbbkjihnagbe3t7yrzaSDptcFngvVPde9FU5vvsghDaCBfvtYt2CvX+0KFDyuvZTj7esTNnziivXTTF9lKdwPNQ5dVGqkJ76hpXdRGpjvXRhDLL2FV/TNtNL7loa+hhSwhR0/9RxL61zXYfypcY9jui3WrKn07SEqfn5SGZKmzN6sZLYTudzujfokTGjTyqJleuXJFHJAuGRbCHy92G6+YJ7XIZqKuYdDZx5dHjyvOFhA88bREewQc+YtoeP35cHtmljitLXHoNuwpPgfoTp6+++kr+NEwQe9WVF6hLD1vUc5ZxdrggV/0xbTc9XNhuFGwJIRk0xdKibHwa82Jlc1cM+33RaTWj30iaLdHpbwrqtdOJzbADMMZsxTCscswyGEeuAuLXEW4+Zg9XO5uDTz/9VB7VA5dL6kKPYQtshsQZB20fBudkOoG4tra2Jj+5A/0GwiO4FCNctqd1ixvqqg83mbwfFwgRDxbp5ZdfFqdOnRJPPvnk73t7ICZynP7v//2/8tvh8tFHHzkJO2ISxixvGSNME8s4G1f9Mfjiiy/kUT2onO32wNGWEEJIEliGguYyb3KxTDAL28sddZZ02FxaYiu8ApLushTVOUxT0TrgamlTnVNZS/J024c8qYw2ZByb7+F4qtPSOpdL6rCssiq4qit1CosQQhth20ZAct1OuVxePJ5c9x2qa9pIZfV5LnDZnibVU/wcCeWIZKMtqwKu7Es8w0lYxnZT1rjGVTgZ2m75kiu7hR62hBBCCoHZxKgzl5+KYdOr1OUOza7hEn99uPmYPVwurQt9SWNeXHqcVGmzRFfLP9EG8n2ebnx5qqHvgHefK1wuka7LO3L58mV5ZJ+k9hSbKb3//vujckSyYX9WYWWAq/o4GMjdqMdgGftlft7NWtc6rXpxudLr+eefl0d2oWDrha5Ylm79NtPcxsGG0fxac2Jubk4sj3b/V503DfU11feXTHf54DlmZpajs+szGHTFxvLyKE8Hzhn9bC7K50ZXN59ppJf7suWN3uuev5jxfM4duK6ssxuos/ILpDRcCTymnKxw/FosCzRZXkbcDvqmiaWlJXlknyosacyDyxAcLpc22saVuIw2sG5LvokemAz2Fc8WopIrQcJVHFvw5ptvyqPqAtHZ1SQ1BP+kyXsstbdNFeJv+3RmYBn7xeVk7yeffCKPqk273ZZH9nEVAoeCLZH0RK/XE1tbq2JhdlbMzC1bFvx8MBCD7vJI2JudXRCrW1ujPB0g+lkvyufqQpTPmTmxbCOf3etiSx6q2LpuQ9Gse/5iBqK7cTCfB3Mq6+wq6uwDAddKXokRoXmEVTl+LTfcMYeeyXZwGXcRXjZV99SAWGtzNcA4WK1Qhfi1MRiY2lphMQk2XqSX7XSD+rXmIZ4twCZkLurbuXPn5JF94MFY9XcEHm+uJqnTPA6PHj0qj+yB51EFXLXZk7iwxatSxmU4jric7EW518F2c9XW4Hm7st0o2BI1va2R4KfrJVsag65YnpsVswtbCmEvjZ7YgrA5tyGK5LR7PU3OjNi6buQp/Dt1z1+MzOfCqm4+QZzXZXrclkBoHmFVWlI8DgZeVTFGQwSGmEvPx2kBRqfLJX3vvvuuPKoeeEchJLritddek0fVwVVdgShet43qiD4IV+BDYEL/4cJj1WbYKBVV9rJFe+rS4y3NFvzTn/4kj+yBNqsKAroLz1cVhw8flkf2qEoZl4Hrtqbqtttbb70lP9lnYWFBHtmHgi1JpbdaAdF2sCHmZhfElr7C95DeqpiF0Cc/6tEVWXqmEFvC2Am17vmLsZFP0NsSC7NzoipzDXXBtZGgS1nLkYpCcaI49LK1g8tJD3jZVlVYxzvqyrsWuPTGc8Xrr78uj+wDMYeDc3L16lUv8WwxYeqibXI5EVNlzzeIza483kCaM4GrlSRVsOPu3r0rj9zialxQhfBXe3t78sgvFy9elEf2ge1W1X0IXHryA5e2GwVbkglEW1cxSgszEvlWDbwxFUDoM8loRriAGKOwAXXPX4zNfI7oiVWKtt4JJY5tlePX0ru2ODAoKfAUBwNdlwIJPB2q9pwgiiDWpStcLqlzCe7ZVbuLAdbLL78sP5FpBZOw77zzjvzkFhdtk+uJmPPnz1eyPXVp88DzP609dTWxH7odh3riUrgax1UZV2Fi3uXEbhquVzy++uqrtN0myGprikLBtkxaHTEcDo3T7kpDniibZruvPAdSv98X/U5btJryjxVsLZh6Z7pkIDZeSRH5mi3R7kR525df5LUlErO6taAtTqvCBbRUhakdNqDu+YvJyGeUm2b0rqCePsxnlKLPnXZKXiHavlIsFATRI5QwBFWNX4tZ67IMvLrBzceKA+PT1Y7DoGpCHAYoEEVccvbsWXlUPf77v/9bHtkHkzAuw1CQagDPMR8Tsi7aJpeTGgC2Q5VCI/hoTy9cuCCPknHxTPAsQl5Bcvv2bXlkl0ZDrUu4KGO8oyGXcZleqGhrXIa0QtmzrdmP8/HvkHigM2xFRY3i3pdaHfl7m6iv1Wz35e/T6bebB74bp+RzFLtmTKd18BxCtKKzqzG715j+sN1Uf1c029Fvc9JvD5sHzhHds/LnYqjzyOuev5i0fOa7135C3XmQdOuhisjYUJ47Ka2trclv+gPXVN2Labp165Y8c3729vaU5/KdTO4dqM5lmkzqQGRgKc/FpJ8OHTokS9U9uu1DnlRGG6IC75Lq/mwm1PsqEA3+lfdvK/mss644cuSIMm+20rVr1+SVqkUIbYRtGwGpjHYKdgbeFdX92E7r6+vyqnZA/VVdx2ayfc+ucPFOjCe0RXlw8V4g4fqoqyHiytZMgmVsL+XFh+0Gm6gKuB5b5W1rikAPW7KPxsqu6LfVPou97Z2AvBUHYmdb7ZPZbPdzeB83xMpuR7Tkp330VsWVnK6ig53tg56hrdNivrEolhTFmD9sQN3zF9MVV1YTfGubbdHfXYlykkVDzG8ORUeZWWT3SoDe4fUEs7pRxyU/lUcV49diBpjhEOwRuvdFVcC75MI7ZhzU+9CfFbztPvnkE/nJDaurq/KouriMnQewFLNqsTpxv2XFMqwjsDN8hUb48MMPrS79ffHFF53bSG+//XYl2lN4zbskb1vkyjMOXrYhxrJ1ZWum1WuWsR102g7Ybq7bGthEVWhrXI+tzjj0Zo6hYEsO0Fi5lCD0bYudUBTb7hWh1PmabfF57lAR82IzQeX74X6ejKpF1dZpLCFtiEW1oplPPKx7/mIS4+O2RCeXWPuQ+c0EgdrGhmgkN2XHsXUtLrniiy++kEfEFtx8zA4ffPCBPHIHlquFavjjvlwb/IgV7HLjLl+4jnuMiZgXXnihMqItwjjgfhnqxi4+QyPYXvrrelIDhNye+hBQ0Abl3eQNwparNgsxM0Nrq1wtZU+z/VnGdtAdX7Gt8dPW+LDdKNgSBfPitFqxFduBKLaquKqgubSoJfKJ+dOj2L3NZlO0Wm3R7jyIlZorPvBgRxzUM1tipGdGNBaXFPFV84mHdc9fTGI+2xejWqjLvLiY4B1eaEM0okXZcWyrGr/WlcEDz67heOznAFOeOHMmcPMxO/jwsgUw/N977z35KQxg8LuOfQbgXQvPwarjw/sxFm1D3qka7c6pU6dG3o64X2KfL7/80unkQAwG/DbrGoREHyuRQhRSfAgoQLcNchmrHc8hFDvE5eTj8ePH5ZEal2WM/oBlfBCfbU1oMeZ9tTXebLdosEScU50Ytr/TaR04xygp79l3DNuk+KzNoYVwpblRxl7dVz4J95kZl7Xu+YtxkM+E2Lr570mNbqytMuK62Y4RZRoHFvGkVOfzlUzvG6jOZ5p06oCrWFNViQ3qss74iLGl2z7kSWW0IWn4iIcWJ9TbsuPS4fqu457F6dChQ8HG4TMlGiQq82o7hRavE8/RdazjOOm2EbZtBKSy2yk8f9V92U6ozzbf0atXryqv4yKFEGcSZeerTcB1dHEdW9h2/THBdR+eZXu7vn4oZYz+XHV/NlJWGavwETc7TrTd3EEP2zLZWhAzMzNGSXenf21mn1Lvvv/D/QDi2PbFj6pwAeJp8YSW+2kR0sIFxDTEE0/Lw3EyQ0vUPX8xDvLZeCL6toLej9HViA/KjmMLb8Cq4So25tLSkjwKG9QZVx6cDItgB19etgBeEbhWWcsccV1c34d3BqiLd+04f/nLX+SRW+DBCk/Wsr2rcH14hz/55JPOYx2Th/gKjYCQFpcvX5afiuPL8w2gPqJelvWOwDsZ1/cVFsRkGbjr2MLIO+ppWc8AfRq8UF2BssuyvfH7aShjVysq8pSxCtRtH20kmDbbDZ78vmw3Crakegzuix/k4T6aT4lZeeicjHABMfPK2BIZoSXqnr8YJ/mcFU+pZxpErrC9xAplxbH1ZZTYBMZlt2t/Bg5LRWGoVYWzZ8/KI7vAeA41vlbVwBJkX2Dw9eyzz4o33njD2wAM18H1cF1f4gIGYaGFgbCBz0EiQp9AEEI5+h6sx3UG10csRYY/8I+v0AgQPm0KEVevXpVH7kF79vjjj3t9R3AdLEt+6aWXvL0XaHPyxq6d5IzjjYPwDNBO+BazsFQdfZrLZ5A3FJqvMvYdLiekMlbhYx+CmNh2K6Ot8W27+YgRHEPBlqihp2Iqg51tcVDPPH0w7ipiyMrDcXrbOwF4KidT3fwleP1GufmRFdcbZcWxrWL82p2dHSdGnisB1BUuNyuil60d4EmwtrYmP/kh9g5zafzjvDg/ruPbO9KnaOMbX0IaQBsKwRSCjY+BIgQBDBAhgqHO+BKkyEHQLn322Wfyk1tsxrOGt5yr+O1J4B3x0Z5iEgPvhi9Pt5gik4o+Ng5COwFRCW2H6zYK54/jaLvm0qVL8igdlLHrPgFljEmCupVxEbEbbY1v281XWxPbbr7bGt+2GwVbQrRRhwtoPqXyC03YwC132IAy8JS//o8HRWHw9BN6G6uR4ID4VgZlb3hmgqtA/a49GWyDQberTSm4+Zg9YBy7XNaoIhbjIABgEGbLe2ZcdCvDOxJijckSx6qAd9r1BmSTwLsmHijarCtoP+L68uijj44EAd8DRJIMPLp99HmoXzb7bAhdZbWnNt8RvB9YyRK3p74nvsD6+nqh5cn4ri+7CW1H3J/Z9rgd79dg+7gGk2R5y92lnTeJyzLG+XyXcVFboUzbzXZ/PF7Hy7DdIH57t91kLFvilIRNxwqk5P3KLG06lnjPqk3APG865mhjqdwoN2RL2SgrYQO3xPKpe/5ikja2K5hPdT1Ke2eyiTpL5TmTUhkbceCaqnsxTSbB7ceJDAPleV2moqjOaZry1AEEq1d9t2hC2VcRl5tSuNx4Rbd9yJPKaEPygnp7yOHGGnkTyh3lhE01stor/B5/h7938bx0E97Rsjfn8MUZTxuApCWduoLngr/BxlBoN0KoL6qk20bg71XnKZJ078ElvtolXMPmu+uy38ubkCe8p3ieuJ+sdwS/D6k9xT3YAM9VdX7XCf0B2hqUqW7ditsqPL8y+uWsujKJr/d0Mtkq4zLGNrplnATOU0bZj6eqtzVlja8o2HohQfwsoiAlYkmw1RIN7eSvKoKt8j7Trq17v3XPX4yTfPaH7abinGmCcw50O4kyBjG4pupeTFNRA8H3IN2Gwa46r2nKUwdgPKq+WzSFtnO6Dq6MYRiJrnBhRJbRhuiAwYvqvpmyE+pi0fa1SmBwXMYgt+5Jt42wbSMghdZOYWCvuk/byZZAGIM+W3UdpuyE9lRXgEvDxXtiklDH4gR7Op48ilMIbSruwwSWcf6E+7AJbTfzZLut0YEhEUj1KDW+bldc35KH4/RWxezMjJhRpdlV9dL/pLABdc9fjJN89sWP6jgL4gnGWfCK7/AECwsL8qg6uIqteu7cOXlUPUw3DMkCS6a4+Zg98JyiwY38RHRAvM06h0KYBMtgo0Git3i2ZHrxFRoBy6BtLe8F2LzGx33Xka+//rpQKIRJEGf1iOel4ypQx+KE5f0IMzH+M1+bK6VhupkVyzg/tjcMg+3GtsYM222NDhRsiRqt+KJJO/NboPlUdPZJkq73g7hvEBe2uzwn5pY3RDfPd7vXhUrPNKMntpWKZt3zF2M3nyMG96NvK1DWI+IS33FsT5w4IY+qAcRDF3GXTmrEEwsRl2IzNx+zy8cff0zDXxPEWYSoNG1AoMZgh9gB4ncVY7b74KOPPvIyOfDqq69ajY2O+w5BxKoSmAiyPfkF++kvf/mL/ESSQN9vWvbxJB5Jp0gZp4HN+TBWIPlx0dboQMGWKBncV8peCRtP+aYhnlC7ZmYIhCrgUdoTva1VsTALj9E5sbzRFYOE03SV7qfm9LZ3xMFL1T1/Mcn5XL3Slcd6dK8kePtyIzPvwCDzNfjA4KzMjtQEV+Lh2bNn5VE1Qb1xJQLCY4Kbj9mFIkN+UK/hSTetoI3mIL046O8gfletz/MF+hB4sbsGE66XL1+Wn4qD+0YfxfY0H2hLXK3IwaQaV5AkgzYIfX8R0H6xjJOxUcZpQLRlW5MP1FNXbU1eKNgSBQOxs62SvZpiaVEleyUIbz/cTxHrJhmIBI1YyfzpljzaT7pAeJDBxuUJj9Ke2FpdELOvbCjOkxAuoAgJYQPqnr+YpHyKrctiQyejYLAhLifcf+u0n11JyX6OHTsmj9zia9dZW0A0xMDMBb49m12wtLQkj+xjc4BNKDLkBWItBkjTDgY9FG3NwXv2008/UazNwFdoBCyhtrkDPdvTfLgUa2MuXbrE55AAJkRQV4uCVTosYzW2yjgJtjX5QD+Celo2FGzJQbpXxKpSr10SSr02id6qyO0oOdgRSo04yTNy/rRQSn3RNV/JrfR1xRVlRpHVxYPXtRouICbBa7bu+YtJymf0vVWlqJzEQGy8kuBdG12Bem05+Fqyefz4cXlUDT799FN5ZBcYFi4NPF9gsO3KiGRYBPvQ8E+HYu1+ILRcu3bNy7L1OgEvH4i1dWjjfeArNML58+flkR3YnqbjQ6wF8XNgO7UftEM2w/qwjA9iu4yTYFuTTki2GwVbsp/BhphbUMt2SpFPkuQpubUwl8NTMllsSw7BMC8uttWBc3urs2Iu66KDrlieW0gQKFvi0srBnKrDBbREZzgUwzyp3xaqO1Z7zdY9fzHJ+YQ4PTu3nB17N8rrxtysepIhotm+GF2FlIEvb8+qxa/F5gYucOmZ6htXYj83H3NDbPj78GqrEmtraxRrFWAwimX9HKhng8H0rVu3gvDyqRJok3yERsDGRO+99578ZAcKKWp8ibUxeA5spx7iwtuQZbwfF2WcBm03NWhrgrLdhsQDnWErKmoU977U6sjf20R9rWa7L3+voj/s9zvDdqt54HsPUys6cxoJeRyl5rDZag87/Yl7iD73O61hs6n6DlJzmHrb0X23E78bpWZr2O5E15B/PSK6ZqcdXVP19zKpy8rGM0y636R81j1/MRn5TKg/feQ1qrNpeRXN9v7yMeTkyZPq8yekaJAuv+kPXFN1L6YpGiDKMxcjGnAoz28rRUaevFJxVOc3TUl14Nq1a8q/L5pslkMI7O3tKfNpI+F9tolu+5AnldGG2OLChQvKPE1TwvsYGfyyREgSeM9d9xFVTniXUEY2sG0jIFWhnTpz5ozy3m0mvO+2ntMkPu4/9ITytWWTmoBr4x5U9zYtCe20qzoOWMbuyzgLtjXh2m4UbL2QJmYWSSoR1c218uh2/Xaa4GuQ8l00XbDTTQkCX1LedDX3pPMkCup1z1+M7XyOUpZQnB8Ktua4NgBwfluozm+akuqAq/KwWQ6h4EIIjZNNo5iC7UFg8E7r4AuDrjLFhSpCkX9/Qptiuw7ZthGQqtBOoa330RbhmblifX1dec1pSKG0p9MsKKJu+xASp7mMyxZrY2i7hWm7MSQCyaTZ7ovNHGvKGyufi3ZTfihMS3TyXVTsJizF1ye65ucrirAPSZuw6cdGbSh3Z0sJG1D3/MVYzSdoinZ/VygiPxDPuI5jW6X4tdhszFU4BMS8qhtnz56VR/bh5mNuwbJVxNuMDGD5k+ngzJkzo+WF3BRKDywBjQZKU78EHPlHOXz77besQ5bwFRoB7/1XX30lP9nl4sWLU/l+wK4JpT3FPWDp/jT2aWiP8B65ZprLOJT45LDdpvUZBG27SeGWOKW6HraZnpEHyFreniM1o3xpXzbKd5Hrpl0zyftT1/10RNLzyfAGrXv+YormE8mk/mSg60FXhteJbe8ZW7OMmDFWnd9Wsjkbqjq/aVLVAVdeMpFhJa9QL1x6RuG8tqCHbTrIS909NpA/hDshxcA7P43etmhDXC/DtG0jIFWpncIqFFUebCa0Ay695Kbl/YBNY9O2swmegY+6FEKCzVoGLOMwcNFnhJbQ1lTBdqNg64UkEatocijYyvioZmTHUU1KzVanQMxRk+s2h612+jVthQuI6bQOngspWxyve/5iZGxjxTnSU5TXqM6a159kKNgWAx2i6hpFk03RDaiuYZpUdcBVOVRp0KyLS6PdlkBCwTYbDMBclFMICQKKS5FmGqlzfRlPyKMvYcq2jYBUpXYKdcrHxBHaA9egztT1/UCdqkJ7CqGtrhORoQjmLOPyoe0WBhRsvVABwbbZHDabrQfinjXFC8Jbe9jCxlDR+ROv22oN2xmioi64LjZRU10XP8MmVvkE6SSPYVXZ56TTUpxP75x1z9/vYDM8iNTI04HzPch/q63Y0M4yup1VGYMY24Mxm4aEK9EN57WJ6hqmabIOoDxVf2cjVcXgMMFlueG9toELY7ZKQogOeJ51Mf7R/tT53QuBOtWXOEGAKKPu2LYRkKrWTrna9HMy2bSf0kB+XE0E+05VbE9xv67s2zIS2qbQPD5ZxmFA261cKNgSUlFG3raTgu1IrLUrfhMKtkWBJ6PqGkWTbaNHdQ3TNFkHXBmcGKzVHZcDUhtGGwVbfaps/FfR2K86qC9VH7SjvqMvLKvu2LYRkKrYTvmoR777ZdQrtqflUXUxCyIi3uWQnwPLOAxou5UDNx0jpJJ0xfXVLdHrTWwWFn3ubS2I2Znl6C8ICYPFxUV5ZJcTJ07Io7DBZmPdrps3EpuR1B1sguAKbj5WDtjYARuZRMbzaGOZaDAjfxMmR44cEdFga3S/X375ZRCbg0wTqC8od5T/+vp6ZTZEwX3ifnHfqO9oy1h3yuWjjz5y3t7861//Eu+995785B7UK9SvW7dujTbPqUJ7Gr8XdWhPx/uzKpR/TPwcsOEV6mvIz4FlHAbxc6hSW1ML200Kt4SQStEf9veFAUB82wlvW9MgtOQAurOJZXid4JqqezFNmEW1SdRpKq9jmiIjQZ7ZHqrrmKbxOuDKwxgpMkLkVeoL8qjKu41kox658DYoow0pGyzvhQcEnomqTHwntFmIcWa7LSR2wHPB87HdtxRJqLuow9EAPbi22baNgFTVdspHaATUhTLrANvT8sBzh92H8leVRZmpLs+BZRwObGvcM4P/RJkjhFSerlieWRBb8pNodcRwc15+IEU4deqU+Oc//yk/ZRMNYrx6V4DvvvtOfPPNN/JTcV5//XWrM5F/+9vfxM8//yw/Fefw4cPWPS9tPrM///nPo5loYDvvMS7KIFRclSEoWtdd3Nt4/ZlG0J7dvn1b3LlzZ+Sd/p///Ef+xh3RYEPMz8+L48ePj7z3p7n8qwZWMezs7Iz6wLt37448HH0QDQzFsWPHKlFnbNsIoMrt1JUrV8Rvv/0mP7khlPKJn/3NmzdH74eP9nT83Th37lzlPQtNQduEvuzGjRujZ+CrbYqZhucQUhlPu+0QtzV4Br5st2kofwq2hBCSQRUEW0IIqSsYkA0Gg9FA4NdffxX37t0b/VynXY45efLk6N+jR4+Kxx57bCSqNBqNqRUU6goGjhg0YjIF/6IO7e3taQ/mIeRjMAiee+458cgjj4wGhawzpKrEAtf3339f6N0AbE/1GW+bIKKDokJ6/BzYRj2AZRwGKtuNbY0+FGwJISQDCraEEBI28cBgEg6oSBIY1KuYZg8pQgDb0/JIapfG4XMoBss4HNjWZEPBlhBCMqBgSwghhBBCCCGEEF/8H/kvIYQQQgghhBBCCCGEkJKhYEsIIYQQQgghhBBCCCGBQMGWEEIIIYQQQgghhBBCAoGCLSGEEEIIIYQQQgghhAQCBVtCCCGEEEIIIYQQQggJhJlhhDwmhBCi4I033hD37t2Tn7I5e/aseO211+QnQgghhBBCCCGEkPxQsCWEEEIIIYQQQgghhJBAYEgEQgghhBBCCCGEEEIICQQKtoQQQgghhBBCCCGEEBIIFGwJIYQQQgghhBBCCCEkECjYEkIIIYQQQgghhBBCSCBQsCWEEEIIIYQQQgghhJBAoGBLCCGEEEIIIYQQQgghgUDBlhBCCCGEEEIIIYQQQgKBgi0hhBBCCCGEEEIIIYQEAgVbQgghhBBCCCGEEEIICQQKtoQQQgghhBBCCCGEEBIIFGwJIYQQQgghhBBCCCEkECjYEkIIIYQQQgghhBBCSCBQsCWEEEIIIYQQQgghhJBAoGBLCCGEEEIIIYQQQgghgUDBlhBCCCGEEEIIIYQQQgKBgi0hhBBCCCGEEEIIIYQEAgVbQgghhBBCCCGEEEIICQQKtoQQQgghhBBCCCGEEBIEQvx/42wLBUy9GWEAAAAASUVORK5CYII="/>
        <xdr:cNvSpPr>
          <a:spLocks noChangeAspect="1" noChangeArrowheads="1"/>
        </xdr:cNvSpPr>
      </xdr:nvSpPr>
      <xdr:spPr bwMode="auto">
        <a:xfrm>
          <a:off x="0" y="2324100"/>
          <a:ext cx="34766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topLeftCell="A10" workbookViewId="0">
      <selection activeCell="B22" sqref="B22"/>
    </sheetView>
  </sheetViews>
  <sheetFormatPr defaultRowHeight="15" x14ac:dyDescent="0.25"/>
  <cols>
    <col min="1" max="1" width="41.85546875" customWidth="1"/>
    <col min="2" max="2" width="18.85546875" customWidth="1"/>
    <col min="3" max="3" width="29.85546875" customWidth="1"/>
  </cols>
  <sheetData>
    <row r="1" spans="1:3" ht="20.25" x14ac:dyDescent="0.25">
      <c r="A1" s="117" t="s">
        <v>24</v>
      </c>
      <c r="B1" s="117"/>
      <c r="C1" s="117"/>
    </row>
    <row r="2" spans="1:3" ht="15.75" x14ac:dyDescent="0.25">
      <c r="A2" s="118" t="s">
        <v>53</v>
      </c>
      <c r="B2" s="118"/>
      <c r="C2" s="118"/>
    </row>
    <row r="3" spans="1:3" ht="15.75" x14ac:dyDescent="0.25">
      <c r="A3" s="58" t="s">
        <v>25</v>
      </c>
      <c r="B3" s="58"/>
      <c r="C3" s="58"/>
    </row>
    <row r="4" spans="1:3" ht="15.75" x14ac:dyDescent="0.25">
      <c r="A4" s="119" t="s">
        <v>26</v>
      </c>
      <c r="B4" s="119"/>
      <c r="C4" s="119"/>
    </row>
    <row r="5" spans="1:3" x14ac:dyDescent="0.25">
      <c r="A5" t="s">
        <v>54</v>
      </c>
      <c r="C5" t="s">
        <v>55</v>
      </c>
    </row>
    <row r="6" spans="1:3" x14ac:dyDescent="0.25">
      <c r="A6" s="61" t="s">
        <v>27</v>
      </c>
      <c r="B6" s="62"/>
      <c r="C6" s="62"/>
    </row>
    <row r="7" spans="1:3" x14ac:dyDescent="0.25">
      <c r="A7" s="60" t="s">
        <v>28</v>
      </c>
      <c r="B7" s="60"/>
      <c r="C7" s="60"/>
    </row>
    <row r="8" spans="1:3" x14ac:dyDescent="0.25">
      <c r="A8" s="63"/>
      <c r="B8" s="63"/>
      <c r="C8" s="60"/>
    </row>
    <row r="9" spans="1:3" ht="15.75" thickBot="1" x14ac:dyDescent="0.3">
      <c r="A9" s="64"/>
      <c r="B9" s="64"/>
      <c r="C9" s="64"/>
    </row>
    <row r="10" spans="1:3" ht="16.5" thickBot="1" x14ac:dyDescent="0.3">
      <c r="A10" s="120" t="s">
        <v>29</v>
      </c>
      <c r="B10" s="121"/>
      <c r="C10" s="122"/>
    </row>
    <row r="11" spans="1:3" x14ac:dyDescent="0.25">
      <c r="A11" s="123" t="s">
        <v>30</v>
      </c>
      <c r="B11" s="124"/>
      <c r="C11" s="125"/>
    </row>
    <row r="12" spans="1:3" x14ac:dyDescent="0.25">
      <c r="A12" s="115" t="s">
        <v>31</v>
      </c>
      <c r="B12" s="116"/>
      <c r="C12" s="65" t="s">
        <v>32</v>
      </c>
    </row>
    <row r="13" spans="1:3" x14ac:dyDescent="0.25">
      <c r="A13" s="66" t="s">
        <v>33</v>
      </c>
      <c r="B13" s="67"/>
      <c r="C13" s="68">
        <v>4.87E-2</v>
      </c>
    </row>
    <row r="14" spans="1:3" x14ac:dyDescent="0.25">
      <c r="A14" s="66" t="s">
        <v>34</v>
      </c>
      <c r="B14" s="67"/>
      <c r="C14" s="68">
        <v>1.3299999999999999E-2</v>
      </c>
    </row>
    <row r="15" spans="1:3" x14ac:dyDescent="0.25">
      <c r="A15" s="66" t="s">
        <v>35</v>
      </c>
      <c r="B15" s="67"/>
      <c r="C15" s="68">
        <v>7.7000000000000002E-3</v>
      </c>
    </row>
    <row r="16" spans="1:3" x14ac:dyDescent="0.25">
      <c r="A16" s="66" t="s">
        <v>36</v>
      </c>
      <c r="B16" s="69"/>
      <c r="C16" s="68">
        <v>4.1000000000000003E-3</v>
      </c>
    </row>
    <row r="17" spans="1:3" x14ac:dyDescent="0.25">
      <c r="A17" s="66" t="s">
        <v>37</v>
      </c>
      <c r="B17" s="69"/>
      <c r="C17" s="68">
        <v>8.4099999999999994E-2</v>
      </c>
    </row>
    <row r="18" spans="1:3" x14ac:dyDescent="0.25">
      <c r="A18" s="128" t="s">
        <v>38</v>
      </c>
      <c r="B18" s="129"/>
      <c r="C18" s="70" t="s">
        <v>32</v>
      </c>
    </row>
    <row r="19" spans="1:3" x14ac:dyDescent="0.25">
      <c r="A19" s="71" t="s">
        <v>39</v>
      </c>
      <c r="B19" s="72"/>
      <c r="C19" s="68">
        <v>7.0000000000000001E-3</v>
      </c>
    </row>
    <row r="20" spans="1:3" x14ac:dyDescent="0.25">
      <c r="A20" s="71" t="s">
        <v>40</v>
      </c>
      <c r="B20" s="72"/>
      <c r="C20" s="68">
        <v>0.03</v>
      </c>
    </row>
    <row r="21" spans="1:3" x14ac:dyDescent="0.25">
      <c r="A21" s="73" t="s">
        <v>41</v>
      </c>
      <c r="B21" s="74"/>
      <c r="C21" s="75">
        <v>8.9999999999999993E-3</v>
      </c>
    </row>
    <row r="22" spans="1:3" x14ac:dyDescent="0.25">
      <c r="A22" s="66" t="s">
        <v>42</v>
      </c>
      <c r="B22" s="72"/>
      <c r="C22" s="76">
        <v>0</v>
      </c>
    </row>
    <row r="23" spans="1:3" x14ac:dyDescent="0.25">
      <c r="A23" s="66"/>
      <c r="B23" s="77" t="s">
        <v>43</v>
      </c>
      <c r="C23" s="78">
        <f>SUM(C19:C22)</f>
        <v>4.5999999999999999E-2</v>
      </c>
    </row>
    <row r="24" spans="1:3" ht="15.75" x14ac:dyDescent="0.25">
      <c r="A24" s="79" t="s">
        <v>44</v>
      </c>
      <c r="B24" s="80"/>
      <c r="C24" s="81">
        <f>ROUND(((((1+C13+C15+C16)*(1+C14)*(1+C17))/(1-C23))-1),4)</f>
        <v>0.22120000000000001</v>
      </c>
    </row>
    <row r="25" spans="1:3" x14ac:dyDescent="0.25">
      <c r="A25" s="130" t="s">
        <v>45</v>
      </c>
      <c r="B25" s="82" t="s">
        <v>46</v>
      </c>
      <c r="C25" s="83">
        <v>0.24229999999999999</v>
      </c>
    </row>
    <row r="26" spans="1:3" x14ac:dyDescent="0.25">
      <c r="A26" s="130"/>
      <c r="B26" s="82" t="s">
        <v>47</v>
      </c>
      <c r="C26" s="83">
        <v>0.2097</v>
      </c>
    </row>
    <row r="27" spans="1:3" x14ac:dyDescent="0.25">
      <c r="A27" s="131"/>
      <c r="B27" s="82" t="s">
        <v>48</v>
      </c>
      <c r="C27" s="83">
        <v>0.19600000000000001</v>
      </c>
    </row>
    <row r="28" spans="1:3" x14ac:dyDescent="0.25">
      <c r="A28" s="84" t="s">
        <v>49</v>
      </c>
      <c r="B28" s="85"/>
      <c r="C28" s="86"/>
    </row>
    <row r="29" spans="1:3" ht="57" customHeight="1" thickBot="1" x14ac:dyDescent="0.3">
      <c r="A29" s="132" t="s">
        <v>50</v>
      </c>
      <c r="B29" s="133"/>
      <c r="C29" s="87">
        <v>0.3</v>
      </c>
    </row>
    <row r="30" spans="1:3" ht="12.75" customHeight="1" x14ac:dyDescent="0.25">
      <c r="A30" s="64"/>
      <c r="B30" s="64"/>
      <c r="C30" s="64"/>
    </row>
    <row r="31" spans="1:3" ht="31.5" customHeight="1" x14ac:dyDescent="0.25">
      <c r="A31" s="134" t="s">
        <v>51</v>
      </c>
      <c r="B31" s="135"/>
      <c r="C31" s="136"/>
    </row>
    <row r="32" spans="1:3" x14ac:dyDescent="0.25">
      <c r="A32" s="64"/>
      <c r="B32" s="64"/>
      <c r="C32" s="64"/>
    </row>
    <row r="33" spans="1:3" ht="39.75" customHeight="1" x14ac:dyDescent="0.25">
      <c r="A33" s="134" t="s">
        <v>52</v>
      </c>
      <c r="B33" s="135"/>
      <c r="C33" s="136"/>
    </row>
    <row r="34" spans="1:3" x14ac:dyDescent="0.25">
      <c r="A34" s="64"/>
      <c r="B34" s="64"/>
      <c r="C34" s="64"/>
    </row>
    <row r="35" spans="1:3" x14ac:dyDescent="0.25">
      <c r="A35" s="137" t="s">
        <v>181</v>
      </c>
      <c r="B35" s="137"/>
      <c r="C35" s="137"/>
    </row>
    <row r="36" spans="1:3" x14ac:dyDescent="0.25">
      <c r="A36" s="126" t="s">
        <v>18</v>
      </c>
      <c r="B36" s="126"/>
      <c r="C36" s="126"/>
    </row>
    <row r="37" spans="1:3" x14ac:dyDescent="0.25">
      <c r="A37" s="127" t="s">
        <v>182</v>
      </c>
      <c r="B37" s="127"/>
      <c r="C37" s="127"/>
    </row>
  </sheetData>
  <sheetProtection algorithmName="SHA-512" hashValue="XYGox2eY1NtwcT6M86Dx04ZaeUTKMCCArJEX3asc9/D+MlQsjluXgy/BU5t0fSowNlIisJS9fCbR3A8Yx2Fs9w==" saltValue="1MClLm35oIkkT4i32UZKxQ==" spinCount="100000" sheet="1" objects="1" scenarios="1"/>
  <mergeCells count="14">
    <mergeCell ref="A36:C36"/>
    <mergeCell ref="A37:C37"/>
    <mergeCell ref="A18:B18"/>
    <mergeCell ref="A25:A27"/>
    <mergeCell ref="A29:B29"/>
    <mergeCell ref="A31:C31"/>
    <mergeCell ref="A33:C33"/>
    <mergeCell ref="A35:C35"/>
    <mergeCell ref="A12:B12"/>
    <mergeCell ref="A1:C1"/>
    <mergeCell ref="A2:C2"/>
    <mergeCell ref="A4:C4"/>
    <mergeCell ref="A10:C10"/>
    <mergeCell ref="A11:C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17" workbookViewId="0">
      <selection activeCell="A21" sqref="A21:F21"/>
    </sheetView>
  </sheetViews>
  <sheetFormatPr defaultRowHeight="15" x14ac:dyDescent="0.25"/>
  <cols>
    <col min="1" max="1" width="9.42578125" customWidth="1"/>
    <col min="2" max="2" width="35.28515625" customWidth="1"/>
    <col min="3" max="6" width="11.7109375" customWidth="1"/>
  </cols>
  <sheetData>
    <row r="1" spans="1:6" ht="23.25" customHeight="1" x14ac:dyDescent="0.25">
      <c r="A1" s="117" t="s">
        <v>128</v>
      </c>
      <c r="B1" s="117"/>
      <c r="C1" s="117"/>
      <c r="D1" s="117"/>
      <c r="E1" s="117"/>
      <c r="F1" s="117"/>
    </row>
    <row r="2" spans="1:6" ht="15.75" customHeight="1" x14ac:dyDescent="0.25">
      <c r="A2" s="143" t="s">
        <v>53</v>
      </c>
      <c r="B2" s="143"/>
      <c r="C2" s="143"/>
      <c r="D2" s="143"/>
      <c r="E2" s="143"/>
      <c r="F2" s="143"/>
    </row>
    <row r="3" spans="1:6" ht="15.75" x14ac:dyDescent="0.25">
      <c r="A3" s="59" t="s">
        <v>25</v>
      </c>
      <c r="B3" s="59"/>
      <c r="C3" s="59"/>
    </row>
    <row r="4" spans="1:6" ht="15.75" x14ac:dyDescent="0.25">
      <c r="A4" s="103" t="s">
        <v>26</v>
      </c>
      <c r="B4" s="100"/>
      <c r="C4" s="100"/>
    </row>
    <row r="5" spans="1:6" x14ac:dyDescent="0.25">
      <c r="A5" t="s">
        <v>54</v>
      </c>
      <c r="C5" t="s">
        <v>55</v>
      </c>
    </row>
    <row r="6" spans="1:6" ht="15" customHeight="1" x14ac:dyDescent="0.25">
      <c r="A6" s="144" t="s">
        <v>56</v>
      </c>
      <c r="B6" s="144"/>
      <c r="C6" s="144"/>
      <c r="D6" s="144"/>
      <c r="E6" s="144"/>
      <c r="F6" s="144"/>
    </row>
    <row r="7" spans="1:6" ht="15" customHeight="1" x14ac:dyDescent="0.25">
      <c r="A7" s="145" t="s">
        <v>126</v>
      </c>
      <c r="B7" s="145"/>
      <c r="C7" s="146" t="s">
        <v>127</v>
      </c>
      <c r="D7" s="146"/>
      <c r="E7" s="146"/>
      <c r="F7" s="146"/>
    </row>
    <row r="8" spans="1:6" ht="15" customHeight="1" x14ac:dyDescent="0.25">
      <c r="A8" s="147" t="s">
        <v>57</v>
      </c>
      <c r="B8" s="147" t="s">
        <v>58</v>
      </c>
      <c r="C8" s="148" t="s">
        <v>59</v>
      </c>
      <c r="D8" s="148"/>
      <c r="E8" s="148" t="s">
        <v>60</v>
      </c>
      <c r="F8" s="148"/>
    </row>
    <row r="9" spans="1:6" ht="15" customHeight="1" x14ac:dyDescent="0.25">
      <c r="A9" s="147"/>
      <c r="B9" s="147"/>
      <c r="C9" s="88" t="s">
        <v>61</v>
      </c>
      <c r="D9" s="88" t="s">
        <v>62</v>
      </c>
      <c r="E9" s="88" t="s">
        <v>61</v>
      </c>
      <c r="F9" s="88" t="s">
        <v>62</v>
      </c>
    </row>
    <row r="10" spans="1:6" ht="15" customHeight="1" x14ac:dyDescent="0.25">
      <c r="A10" s="138" t="s">
        <v>63</v>
      </c>
      <c r="B10" s="139"/>
      <c r="C10" s="139"/>
      <c r="D10" s="139"/>
      <c r="E10" s="139"/>
      <c r="F10" s="140"/>
    </row>
    <row r="11" spans="1:6" ht="15" customHeight="1" x14ac:dyDescent="0.25">
      <c r="A11" s="89" t="s">
        <v>64</v>
      </c>
      <c r="B11" s="90" t="s">
        <v>65</v>
      </c>
      <c r="C11" s="91">
        <v>0</v>
      </c>
      <c r="D11" s="91">
        <v>0</v>
      </c>
      <c r="E11" s="91">
        <v>0.2</v>
      </c>
      <c r="F11" s="92">
        <v>0.2</v>
      </c>
    </row>
    <row r="12" spans="1:6" ht="15" customHeight="1" x14ac:dyDescent="0.25">
      <c r="A12" s="89" t="s">
        <v>66</v>
      </c>
      <c r="B12" s="90" t="s">
        <v>67</v>
      </c>
      <c r="C12" s="91">
        <v>1.4999999999999999E-2</v>
      </c>
      <c r="D12" s="91">
        <v>1.4999999999999999E-2</v>
      </c>
      <c r="E12" s="91">
        <v>1.4999999999999999E-2</v>
      </c>
      <c r="F12" s="92">
        <v>1.4999999999999999E-2</v>
      </c>
    </row>
    <row r="13" spans="1:6" ht="15" customHeight="1" x14ac:dyDescent="0.25">
      <c r="A13" s="89" t="s">
        <v>68</v>
      </c>
      <c r="B13" s="90" t="s">
        <v>69</v>
      </c>
      <c r="C13" s="91">
        <v>0.01</v>
      </c>
      <c r="D13" s="91">
        <v>0.01</v>
      </c>
      <c r="E13" s="91">
        <v>0.01</v>
      </c>
      <c r="F13" s="92">
        <v>0.01</v>
      </c>
    </row>
    <row r="14" spans="1:6" ht="15" customHeight="1" x14ac:dyDescent="0.25">
      <c r="A14" s="89" t="s">
        <v>70</v>
      </c>
      <c r="B14" s="90" t="s">
        <v>71</v>
      </c>
      <c r="C14" s="91">
        <v>2E-3</v>
      </c>
      <c r="D14" s="91">
        <v>2E-3</v>
      </c>
      <c r="E14" s="91">
        <v>2E-3</v>
      </c>
      <c r="F14" s="92">
        <v>2E-3</v>
      </c>
    </row>
    <row r="15" spans="1:6" ht="15" customHeight="1" x14ac:dyDescent="0.25">
      <c r="A15" s="89" t="s">
        <v>72</v>
      </c>
      <c r="B15" s="90" t="s">
        <v>73</v>
      </c>
      <c r="C15" s="91">
        <v>6.0000000000000001E-3</v>
      </c>
      <c r="D15" s="91">
        <v>6.0000000000000001E-3</v>
      </c>
      <c r="E15" s="91">
        <v>6.0000000000000001E-3</v>
      </c>
      <c r="F15" s="92">
        <v>6.0000000000000001E-3</v>
      </c>
    </row>
    <row r="16" spans="1:6" ht="15" customHeight="1" x14ac:dyDescent="0.25">
      <c r="A16" s="89" t="s">
        <v>74</v>
      </c>
      <c r="B16" s="90" t="s">
        <v>75</v>
      </c>
      <c r="C16" s="91">
        <v>2.5000000000000001E-2</v>
      </c>
      <c r="D16" s="91">
        <v>2.5000000000000001E-2</v>
      </c>
      <c r="E16" s="91">
        <v>2.5000000000000001E-2</v>
      </c>
      <c r="F16" s="92">
        <v>2.5000000000000001E-2</v>
      </c>
    </row>
    <row r="17" spans="1:6" ht="15" customHeight="1" x14ac:dyDescent="0.25">
      <c r="A17" s="89" t="s">
        <v>76</v>
      </c>
      <c r="B17" s="90" t="s">
        <v>77</v>
      </c>
      <c r="C17" s="91">
        <v>0.03</v>
      </c>
      <c r="D17" s="91">
        <v>0.03</v>
      </c>
      <c r="E17" s="91">
        <v>0.03</v>
      </c>
      <c r="F17" s="92">
        <v>0.03</v>
      </c>
    </row>
    <row r="18" spans="1:6" ht="15" customHeight="1" x14ac:dyDescent="0.25">
      <c r="A18" s="89" t="s">
        <v>78</v>
      </c>
      <c r="B18" s="90" t="s">
        <v>79</v>
      </c>
      <c r="C18" s="91">
        <v>0.08</v>
      </c>
      <c r="D18" s="91">
        <v>0.08</v>
      </c>
      <c r="E18" s="91">
        <v>0.08</v>
      </c>
      <c r="F18" s="92">
        <v>0.08</v>
      </c>
    </row>
    <row r="19" spans="1:6" ht="15" customHeight="1" x14ac:dyDescent="0.25">
      <c r="A19" s="89" t="s">
        <v>80</v>
      </c>
      <c r="B19" s="90" t="s">
        <v>81</v>
      </c>
      <c r="C19" s="91">
        <v>0.01</v>
      </c>
      <c r="D19" s="91">
        <v>0.01</v>
      </c>
      <c r="E19" s="91">
        <v>0.01</v>
      </c>
      <c r="F19" s="92">
        <v>0.01</v>
      </c>
    </row>
    <row r="20" spans="1:6" ht="15" customHeight="1" x14ac:dyDescent="0.25">
      <c r="A20" s="93" t="s">
        <v>82</v>
      </c>
      <c r="B20" s="94" t="s">
        <v>83</v>
      </c>
      <c r="C20" s="95">
        <f>SUM(C11:C19)</f>
        <v>0.17799999999999999</v>
      </c>
      <c r="D20" s="95">
        <f>SUM(D11:D19)</f>
        <v>0.17799999999999999</v>
      </c>
      <c r="E20" s="95">
        <f>SUM(E11:E19)</f>
        <v>0.37800000000000006</v>
      </c>
      <c r="F20" s="96">
        <f>SUM(F11:F19)</f>
        <v>0.37800000000000006</v>
      </c>
    </row>
    <row r="21" spans="1:6" ht="15" customHeight="1" x14ac:dyDescent="0.25">
      <c r="A21" s="138" t="s">
        <v>84</v>
      </c>
      <c r="B21" s="139"/>
      <c r="C21" s="139"/>
      <c r="D21" s="139"/>
      <c r="E21" s="139"/>
      <c r="F21" s="140"/>
    </row>
    <row r="22" spans="1:6" ht="15" customHeight="1" x14ac:dyDescent="0.25">
      <c r="A22" s="89" t="s">
        <v>85</v>
      </c>
      <c r="B22" s="90" t="s">
        <v>86</v>
      </c>
      <c r="C22" s="91">
        <v>0.17910000000000001</v>
      </c>
      <c r="D22" s="91" t="s">
        <v>87</v>
      </c>
      <c r="E22" s="91">
        <v>0.17910000000000001</v>
      </c>
      <c r="F22" s="91" t="s">
        <v>87</v>
      </c>
    </row>
    <row r="23" spans="1:6" ht="15" customHeight="1" x14ac:dyDescent="0.25">
      <c r="A23" s="89" t="s">
        <v>88</v>
      </c>
      <c r="B23" s="90" t="s">
        <v>89</v>
      </c>
      <c r="C23" s="91">
        <v>3.9699999999999999E-2</v>
      </c>
      <c r="D23" s="91" t="s">
        <v>87</v>
      </c>
      <c r="E23" s="91">
        <v>3.9699999999999999E-2</v>
      </c>
      <c r="F23" s="91" t="s">
        <v>87</v>
      </c>
    </row>
    <row r="24" spans="1:6" ht="15" customHeight="1" x14ac:dyDescent="0.25">
      <c r="A24" s="89" t="s">
        <v>90</v>
      </c>
      <c r="B24" s="90" t="s">
        <v>91</v>
      </c>
      <c r="C24" s="91">
        <v>8.6E-3</v>
      </c>
      <c r="D24" s="91">
        <v>6.4000000000000003E-3</v>
      </c>
      <c r="E24" s="91">
        <v>8.6E-3</v>
      </c>
      <c r="F24" s="91">
        <v>6.4000000000000003E-3</v>
      </c>
    </row>
    <row r="25" spans="1:6" ht="15" customHeight="1" x14ac:dyDescent="0.25">
      <c r="A25" s="89" t="s">
        <v>92</v>
      </c>
      <c r="B25" s="90" t="s">
        <v>93</v>
      </c>
      <c r="C25" s="91">
        <v>0.1116</v>
      </c>
      <c r="D25" s="91">
        <v>8.3299999999999999E-2</v>
      </c>
      <c r="E25" s="91">
        <v>0.1116</v>
      </c>
      <c r="F25" s="91">
        <v>8.3299999999999999E-2</v>
      </c>
    </row>
    <row r="26" spans="1:6" ht="15" customHeight="1" x14ac:dyDescent="0.25">
      <c r="A26" s="89" t="s">
        <v>94</v>
      </c>
      <c r="B26" s="90" t="s">
        <v>95</v>
      </c>
      <c r="C26" s="91">
        <v>5.9999999999999995E-4</v>
      </c>
      <c r="D26" s="91">
        <v>4.0000000000000002E-4</v>
      </c>
      <c r="E26" s="91">
        <v>5.9999999999999995E-4</v>
      </c>
      <c r="F26" s="91">
        <v>4.0000000000000002E-4</v>
      </c>
    </row>
    <row r="27" spans="1:6" ht="15" customHeight="1" x14ac:dyDescent="0.25">
      <c r="A27" s="89" t="s">
        <v>96</v>
      </c>
      <c r="B27" s="90" t="s">
        <v>97</v>
      </c>
      <c r="C27" s="91">
        <v>7.4000000000000003E-3</v>
      </c>
      <c r="D27" s="91">
        <f>0.56/100</f>
        <v>5.6000000000000008E-3</v>
      </c>
      <c r="E27" s="91">
        <v>7.4000000000000003E-3</v>
      </c>
      <c r="F27" s="91">
        <f>0.56/100</f>
        <v>5.6000000000000008E-3</v>
      </c>
    </row>
    <row r="28" spans="1:6" ht="15" customHeight="1" x14ac:dyDescent="0.25">
      <c r="A28" s="89" t="s">
        <v>98</v>
      </c>
      <c r="B28" s="90" t="s">
        <v>99</v>
      </c>
      <c r="C28" s="91">
        <v>1.7100000000000001E-2</v>
      </c>
      <c r="D28" s="91" t="s">
        <v>87</v>
      </c>
      <c r="E28" s="91">
        <v>1.7100000000000001E-2</v>
      </c>
      <c r="F28" s="91" t="s">
        <v>87</v>
      </c>
    </row>
    <row r="29" spans="1:6" ht="15" customHeight="1" x14ac:dyDescent="0.25">
      <c r="A29" s="89" t="s">
        <v>100</v>
      </c>
      <c r="B29" s="90" t="s">
        <v>101</v>
      </c>
      <c r="C29" s="91">
        <v>1E-3</v>
      </c>
      <c r="D29" s="91">
        <v>8.0000000000000004E-4</v>
      </c>
      <c r="E29" s="91">
        <v>1E-3</v>
      </c>
      <c r="F29" s="91">
        <v>8.0000000000000004E-4</v>
      </c>
    </row>
    <row r="30" spans="1:6" ht="15" customHeight="1" x14ac:dyDescent="0.25">
      <c r="A30" s="89" t="s">
        <v>102</v>
      </c>
      <c r="B30" s="90" t="s">
        <v>103</v>
      </c>
      <c r="C30" s="91">
        <v>0.1401</v>
      </c>
      <c r="D30" s="91">
        <v>0.1046</v>
      </c>
      <c r="E30" s="91">
        <v>0.1401</v>
      </c>
      <c r="F30" s="91">
        <v>0.1046</v>
      </c>
    </row>
    <row r="31" spans="1:6" ht="15" customHeight="1" x14ac:dyDescent="0.25">
      <c r="A31" s="89" t="s">
        <v>104</v>
      </c>
      <c r="B31" s="90" t="s">
        <v>105</v>
      </c>
      <c r="C31" s="91">
        <v>4.0000000000000002E-4</v>
      </c>
      <c r="D31" s="91">
        <v>2.9999999999999997E-4</v>
      </c>
      <c r="E31" s="91">
        <v>4.0000000000000002E-4</v>
      </c>
      <c r="F31" s="91">
        <v>2.9999999999999997E-4</v>
      </c>
    </row>
    <row r="32" spans="1:6" ht="15" customHeight="1" x14ac:dyDescent="0.25">
      <c r="A32" s="93" t="s">
        <v>106</v>
      </c>
      <c r="B32" s="94" t="s">
        <v>83</v>
      </c>
      <c r="C32" s="95">
        <f>SUM(C22:C31)</f>
        <v>0.50559999999999994</v>
      </c>
      <c r="D32" s="95">
        <f>SUM(D22:D31)</f>
        <v>0.2014</v>
      </c>
      <c r="E32" s="95">
        <f>SUM(E22:E31)</f>
        <v>0.50559999999999994</v>
      </c>
      <c r="F32" s="96">
        <f>SUM(F22:F31)</f>
        <v>0.2014</v>
      </c>
    </row>
    <row r="33" spans="1:6" ht="15" customHeight="1" x14ac:dyDescent="0.25">
      <c r="A33" s="138" t="s">
        <v>107</v>
      </c>
      <c r="B33" s="139"/>
      <c r="C33" s="139"/>
      <c r="D33" s="139"/>
      <c r="E33" s="139"/>
      <c r="F33" s="140"/>
    </row>
    <row r="34" spans="1:6" ht="15" customHeight="1" x14ac:dyDescent="0.25">
      <c r="A34" s="89" t="s">
        <v>108</v>
      </c>
      <c r="B34" s="90" t="s">
        <v>109</v>
      </c>
      <c r="C34" s="91">
        <v>5.5199999999999999E-2</v>
      </c>
      <c r="D34" s="91">
        <v>4.1200000000000001E-2</v>
      </c>
      <c r="E34" s="91">
        <v>5.5199999999999999E-2</v>
      </c>
      <c r="F34" s="91">
        <v>4.1200000000000001E-2</v>
      </c>
    </row>
    <row r="35" spans="1:6" ht="15" customHeight="1" x14ac:dyDescent="0.25">
      <c r="A35" s="89" t="s">
        <v>110</v>
      </c>
      <c r="B35" s="90" t="s">
        <v>111</v>
      </c>
      <c r="C35" s="91">
        <v>1.2999999999999999E-3</v>
      </c>
      <c r="D35" s="91">
        <v>1E-3</v>
      </c>
      <c r="E35" s="91">
        <v>1.2999999999999999E-3</v>
      </c>
      <c r="F35" s="91">
        <v>1E-3</v>
      </c>
    </row>
    <row r="36" spans="1:6" ht="15" customHeight="1" x14ac:dyDescent="0.25">
      <c r="A36" s="89" t="s">
        <v>112</v>
      </c>
      <c r="B36" s="90" t="s">
        <v>113</v>
      </c>
      <c r="C36" s="91">
        <v>9.4000000000000004E-3</v>
      </c>
      <c r="D36" s="91">
        <v>7.0000000000000001E-3</v>
      </c>
      <c r="E36" s="91">
        <v>9.4000000000000004E-3</v>
      </c>
      <c r="F36" s="91">
        <v>7.0000000000000001E-3</v>
      </c>
    </row>
    <row r="37" spans="1:6" ht="15" customHeight="1" x14ac:dyDescent="0.25">
      <c r="A37" s="89" t="s">
        <v>114</v>
      </c>
      <c r="B37" s="90" t="s">
        <v>115</v>
      </c>
      <c r="C37" s="91">
        <v>2.5600000000000001E-2</v>
      </c>
      <c r="D37" s="91">
        <v>1.9099999999999999E-2</v>
      </c>
      <c r="E37" s="91">
        <v>2.5600000000000001E-2</v>
      </c>
      <c r="F37" s="91">
        <v>1.9099999999999999E-2</v>
      </c>
    </row>
    <row r="38" spans="1:6" ht="15" customHeight="1" x14ac:dyDescent="0.25">
      <c r="A38" s="89" t="s">
        <v>116</v>
      </c>
      <c r="B38" s="90" t="s">
        <v>117</v>
      </c>
      <c r="C38" s="91">
        <v>4.5999999999999999E-3</v>
      </c>
      <c r="D38" s="91">
        <v>3.5000000000000001E-3</v>
      </c>
      <c r="E38" s="91">
        <v>4.5999999999999999E-3</v>
      </c>
      <c r="F38" s="91">
        <v>3.5000000000000001E-3</v>
      </c>
    </row>
    <row r="39" spans="1:6" ht="15" customHeight="1" x14ac:dyDescent="0.25">
      <c r="A39" s="93" t="s">
        <v>118</v>
      </c>
      <c r="B39" s="94" t="s">
        <v>83</v>
      </c>
      <c r="C39" s="95">
        <f>SUM(C34:C38)</f>
        <v>9.6099999999999991E-2</v>
      </c>
      <c r="D39" s="95">
        <f>SUM(D34:D38)</f>
        <v>7.1800000000000003E-2</v>
      </c>
      <c r="E39" s="95">
        <f>SUM(E34:E38)</f>
        <v>9.6099999999999991E-2</v>
      </c>
      <c r="F39" s="96">
        <f>SUM(F34:F38)</f>
        <v>7.1800000000000003E-2</v>
      </c>
    </row>
    <row r="40" spans="1:6" ht="15" customHeight="1" x14ac:dyDescent="0.25">
      <c r="A40" s="138" t="s">
        <v>119</v>
      </c>
      <c r="B40" s="139"/>
      <c r="C40" s="139"/>
      <c r="D40" s="139"/>
      <c r="E40" s="139"/>
      <c r="F40" s="140"/>
    </row>
    <row r="41" spans="1:6" ht="15" customHeight="1" x14ac:dyDescent="0.25">
      <c r="A41" s="89" t="s">
        <v>120</v>
      </c>
      <c r="B41" s="90" t="s">
        <v>121</v>
      </c>
      <c r="C41" s="91">
        <v>0.09</v>
      </c>
      <c r="D41" s="91">
        <v>3.5799999999999998E-2</v>
      </c>
      <c r="E41" s="91">
        <v>0.19109999999999999</v>
      </c>
      <c r="F41" s="91">
        <v>7.6100000000000001E-2</v>
      </c>
    </row>
    <row r="42" spans="1:6" ht="15" customHeight="1" x14ac:dyDescent="0.25">
      <c r="A42" s="89" t="s">
        <v>122</v>
      </c>
      <c r="B42" s="90" t="s">
        <v>123</v>
      </c>
      <c r="C42" s="91">
        <v>4.5999999999999999E-3</v>
      </c>
      <c r="D42" s="91">
        <v>3.5000000000000001E-3</v>
      </c>
      <c r="E42" s="91">
        <v>4.8999999999999998E-3</v>
      </c>
      <c r="F42" s="91">
        <v>3.7000000000000002E-3</v>
      </c>
    </row>
    <row r="43" spans="1:6" ht="15" customHeight="1" x14ac:dyDescent="0.25">
      <c r="A43" s="93" t="s">
        <v>124</v>
      </c>
      <c r="B43" s="94" t="s">
        <v>83</v>
      </c>
      <c r="C43" s="95">
        <f>SUM(C41:C42)</f>
        <v>9.459999999999999E-2</v>
      </c>
      <c r="D43" s="95">
        <f>SUM(D41:D42)</f>
        <v>3.9300000000000002E-2</v>
      </c>
      <c r="E43" s="95">
        <f>SUM(E41:E42)</f>
        <v>0.19599999999999998</v>
      </c>
      <c r="F43" s="95">
        <f>SUM(F41:F42)</f>
        <v>7.9799999999999996E-2</v>
      </c>
    </row>
    <row r="44" spans="1:6" ht="15" customHeight="1" thickBot="1" x14ac:dyDescent="0.3">
      <c r="A44" s="141" t="s">
        <v>125</v>
      </c>
      <c r="B44" s="142"/>
      <c r="C44" s="97">
        <f>(C43)+(C39)+(C32)+C20</f>
        <v>0.87429999999999986</v>
      </c>
      <c r="D44" s="97">
        <f>(D43)+(D39)+(D32)+D20</f>
        <v>0.49049999999999999</v>
      </c>
      <c r="E44" s="97">
        <f>(E43)+(E39)+(E32)+E20</f>
        <v>1.1757</v>
      </c>
      <c r="F44" s="98">
        <f>(F43)+(F39)+(F32)+F20</f>
        <v>0.73100000000000009</v>
      </c>
    </row>
    <row r="45" spans="1:6" ht="15" customHeight="1" x14ac:dyDescent="0.25">
      <c r="A45" s="49" t="s">
        <v>129</v>
      </c>
      <c r="B45" s="101"/>
      <c r="C45" s="101"/>
      <c r="D45" s="101"/>
      <c r="E45" s="101"/>
      <c r="F45" s="101"/>
    </row>
    <row r="46" spans="1:6" ht="15" customHeight="1" x14ac:dyDescent="0.25">
      <c r="A46" s="102"/>
      <c r="C46" s="51" t="s">
        <v>181</v>
      </c>
      <c r="D46" s="51"/>
      <c r="E46" s="102"/>
      <c r="F46" s="102"/>
    </row>
    <row r="47" spans="1:6" ht="15" customHeight="1" x14ac:dyDescent="0.25">
      <c r="A47" s="102"/>
      <c r="C47" s="53" t="s">
        <v>18</v>
      </c>
      <c r="D47" s="53"/>
      <c r="E47" s="102"/>
      <c r="F47" s="102"/>
    </row>
    <row r="48" spans="1:6" ht="15" customHeight="1" x14ac:dyDescent="0.25">
      <c r="A48" s="102"/>
      <c r="C48" s="55" t="s">
        <v>182</v>
      </c>
      <c r="D48" s="55"/>
      <c r="E48" s="102"/>
      <c r="F48" s="102"/>
    </row>
    <row r="49" spans="1:6" x14ac:dyDescent="0.25">
      <c r="A49" s="102"/>
      <c r="B49" s="102"/>
      <c r="C49" s="102"/>
      <c r="D49" s="102"/>
      <c r="E49" s="102"/>
      <c r="F49" s="102"/>
    </row>
    <row r="50" spans="1:6" x14ac:dyDescent="0.25">
      <c r="F50" s="99"/>
    </row>
  </sheetData>
  <mergeCells count="14">
    <mergeCell ref="A40:F40"/>
    <mergeCell ref="A44:B44"/>
    <mergeCell ref="A1:F1"/>
    <mergeCell ref="A2:F2"/>
    <mergeCell ref="A10:F10"/>
    <mergeCell ref="A21:F21"/>
    <mergeCell ref="A33:F33"/>
    <mergeCell ref="A6:F6"/>
    <mergeCell ref="A7:B7"/>
    <mergeCell ref="C7:F7"/>
    <mergeCell ref="A8:A9"/>
    <mergeCell ref="B8:B9"/>
    <mergeCell ref="C8:D8"/>
    <mergeCell ref="E8:F8"/>
  </mergeCells>
  <conditionalFormatting sqref="A20:F20">
    <cfRule type="expression" dxfId="6" priority="1">
      <formula>EVEN(ROW())=ROW()</formula>
    </cfRule>
  </conditionalFormatting>
  <conditionalFormatting sqref="A11:F19">
    <cfRule type="expression" dxfId="5" priority="7">
      <formula>EVEN(ROW())=ROW()</formula>
    </cfRule>
  </conditionalFormatting>
  <conditionalFormatting sqref="A22:F31">
    <cfRule type="expression" dxfId="4" priority="6">
      <formula>EVEN(ROW())=ROW()</formula>
    </cfRule>
  </conditionalFormatting>
  <conditionalFormatting sqref="A34:F38">
    <cfRule type="expression" dxfId="3" priority="5">
      <formula>EVEN(ROW())=ROW()</formula>
    </cfRule>
  </conditionalFormatting>
  <conditionalFormatting sqref="A41:F43">
    <cfRule type="expression" dxfId="2" priority="4">
      <formula>EVEN(ROW())=ROW()</formula>
    </cfRule>
  </conditionalFormatting>
  <conditionalFormatting sqref="A39:F39">
    <cfRule type="expression" dxfId="1" priority="3">
      <formula>EVEN(ROW())=ROW()</formula>
    </cfRule>
  </conditionalFormatting>
  <conditionalFormatting sqref="A32:F32">
    <cfRule type="expression" dxfId="0" priority="2">
      <formula>EVEN(ROW())=ROW()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G10" sqref="G10"/>
    </sheetView>
  </sheetViews>
  <sheetFormatPr defaultRowHeight="15" x14ac:dyDescent="0.25"/>
  <cols>
    <col min="1" max="1" width="5.5703125" customWidth="1"/>
    <col min="2" max="2" width="8.28515625" customWidth="1"/>
    <col min="3" max="3" width="11.7109375" customWidth="1"/>
    <col min="4" max="4" width="31.42578125" customWidth="1"/>
    <col min="5" max="5" width="5.140625" customWidth="1"/>
    <col min="6" max="6" width="10.28515625" customWidth="1"/>
    <col min="7" max="7" width="8" customWidth="1"/>
    <col min="8" max="8" width="7.140625" customWidth="1"/>
    <col min="9" max="9" width="8.42578125" customWidth="1"/>
    <col min="10" max="10" width="11.28515625" customWidth="1"/>
  </cols>
  <sheetData>
    <row r="1" spans="1:10" ht="18" x14ac:dyDescent="0.25">
      <c r="A1" s="162" t="s">
        <v>23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x14ac:dyDescent="0.25">
      <c r="A2" s="1" t="s">
        <v>0</v>
      </c>
      <c r="B2" s="2" t="s">
        <v>21</v>
      </c>
      <c r="C2" s="2"/>
      <c r="D2" s="2"/>
      <c r="E2" s="2"/>
      <c r="F2" s="2"/>
      <c r="G2" s="3"/>
      <c r="H2" s="3"/>
      <c r="I2" s="3"/>
      <c r="J2" s="3"/>
    </row>
    <row r="3" spans="1:10" x14ac:dyDescent="0.25">
      <c r="A3" s="1" t="s">
        <v>22</v>
      </c>
      <c r="B3" s="2"/>
      <c r="C3" s="2"/>
      <c r="D3" s="2"/>
      <c r="E3" s="3"/>
      <c r="F3" s="3"/>
      <c r="G3" s="4" t="s">
        <v>183</v>
      </c>
      <c r="H3" s="4"/>
      <c r="I3" s="5"/>
      <c r="J3" s="3"/>
    </row>
    <row r="4" spans="1:10" x14ac:dyDescent="0.25">
      <c r="A4" s="1" t="s">
        <v>1</v>
      </c>
      <c r="B4" s="2" t="s">
        <v>2</v>
      </c>
      <c r="C4" s="2"/>
      <c r="D4" s="2"/>
      <c r="E4" s="3"/>
      <c r="F4" s="3"/>
      <c r="G4" s="6" t="s">
        <v>184</v>
      </c>
      <c r="H4" s="4"/>
      <c r="J4" s="6"/>
    </row>
    <row r="5" spans="1:10" x14ac:dyDescent="0.25">
      <c r="A5" s="4" t="s">
        <v>3</v>
      </c>
      <c r="B5" s="4"/>
      <c r="C5" s="163">
        <v>600000</v>
      </c>
      <c r="D5" s="163"/>
      <c r="E5" s="3"/>
      <c r="F5" s="3"/>
      <c r="G5" s="4" t="s">
        <v>179</v>
      </c>
      <c r="H5" s="4"/>
      <c r="I5" s="6"/>
      <c r="J5" s="6"/>
    </row>
    <row r="6" spans="1:10" ht="36" customHeight="1" x14ac:dyDescent="0.25">
      <c r="A6" s="7" t="s">
        <v>4</v>
      </c>
      <c r="B6" s="8" t="s">
        <v>154</v>
      </c>
      <c r="C6" s="164" t="s">
        <v>5</v>
      </c>
      <c r="D6" s="165"/>
      <c r="E6" s="9" t="s">
        <v>6</v>
      </c>
      <c r="F6" s="107" t="s">
        <v>7</v>
      </c>
      <c r="G6" s="107" t="s">
        <v>147</v>
      </c>
      <c r="H6" s="10" t="s">
        <v>8</v>
      </c>
      <c r="I6" s="10" t="s">
        <v>9</v>
      </c>
      <c r="J6" s="10" t="s">
        <v>10</v>
      </c>
    </row>
    <row r="7" spans="1:10" x14ac:dyDescent="0.25">
      <c r="A7" s="11"/>
      <c r="B7" s="12"/>
      <c r="C7" s="166"/>
      <c r="D7" s="167"/>
      <c r="E7" s="13"/>
      <c r="F7" s="13"/>
      <c r="G7" s="13"/>
      <c r="H7" s="14"/>
      <c r="I7" s="14"/>
      <c r="J7" s="14"/>
    </row>
    <row r="8" spans="1:10" ht="24" customHeight="1" x14ac:dyDescent="0.25">
      <c r="A8" s="15" t="s">
        <v>11</v>
      </c>
      <c r="B8" s="16">
        <v>562650</v>
      </c>
      <c r="C8" s="168" t="s">
        <v>155</v>
      </c>
      <c r="D8" s="169"/>
      <c r="E8" s="17"/>
      <c r="F8" s="17"/>
      <c r="G8" s="18"/>
      <c r="H8" s="19"/>
      <c r="I8" s="18"/>
      <c r="J8" s="20"/>
    </row>
    <row r="9" spans="1:10" x14ac:dyDescent="0.25">
      <c r="A9" s="15"/>
      <c r="B9" s="16"/>
      <c r="C9" s="151" t="s">
        <v>160</v>
      </c>
      <c r="D9" s="152"/>
      <c r="E9" s="17"/>
      <c r="F9" s="17"/>
      <c r="G9" s="18"/>
      <c r="H9" s="19"/>
      <c r="I9" s="18"/>
      <c r="J9" s="20"/>
    </row>
    <row r="10" spans="1:10" ht="15" customHeight="1" x14ac:dyDescent="0.25">
      <c r="A10" s="21" t="s">
        <v>12</v>
      </c>
      <c r="B10" s="22">
        <v>343800</v>
      </c>
      <c r="C10" s="149" t="s">
        <v>137</v>
      </c>
      <c r="D10" s="150"/>
      <c r="E10" s="23" t="s">
        <v>19</v>
      </c>
      <c r="F10" s="108">
        <v>1</v>
      </c>
      <c r="G10" s="109">
        <f>1/350</f>
        <v>2.8571428571428571E-3</v>
      </c>
      <c r="H10" s="24">
        <v>41.32</v>
      </c>
      <c r="I10" s="24">
        <f>TRUNC(H10*1.2212,2)</f>
        <v>50.45</v>
      </c>
      <c r="J10" s="24">
        <f>TRUNC(F10*G10*I10,2)</f>
        <v>0.14000000000000001</v>
      </c>
    </row>
    <row r="11" spans="1:10" ht="15" customHeight="1" x14ac:dyDescent="0.25">
      <c r="A11" s="25" t="s">
        <v>13</v>
      </c>
      <c r="B11" s="56">
        <v>346070</v>
      </c>
      <c r="C11" s="153" t="s">
        <v>138</v>
      </c>
      <c r="D11" s="154"/>
      <c r="E11" s="23" t="s">
        <v>19</v>
      </c>
      <c r="F11" s="108">
        <v>1</v>
      </c>
      <c r="G11" s="109">
        <f t="shared" ref="G11:G16" si="0">1/350</f>
        <v>2.8571428571428571E-3</v>
      </c>
      <c r="H11" s="24">
        <v>34.799999999999997</v>
      </c>
      <c r="I11" s="24">
        <f t="shared" ref="I11:I16" si="1">TRUNC(H11*1.2212,2)</f>
        <v>42.49</v>
      </c>
      <c r="J11" s="24">
        <f t="shared" ref="J11:J16" si="2">TRUNC(F11*G11*I11,2)</f>
        <v>0.12</v>
      </c>
    </row>
    <row r="12" spans="1:10" ht="19.5" customHeight="1" x14ac:dyDescent="0.25">
      <c r="A12" s="25" t="s">
        <v>14</v>
      </c>
      <c r="B12" s="22">
        <v>329300</v>
      </c>
      <c r="C12" s="153" t="s">
        <v>130</v>
      </c>
      <c r="D12" s="154"/>
      <c r="E12" s="23" t="s">
        <v>19</v>
      </c>
      <c r="F12" s="108">
        <v>1</v>
      </c>
      <c r="G12" s="109">
        <f t="shared" si="0"/>
        <v>2.8571428571428571E-3</v>
      </c>
      <c r="H12" s="24">
        <v>41.32</v>
      </c>
      <c r="I12" s="24">
        <f t="shared" si="1"/>
        <v>50.45</v>
      </c>
      <c r="J12" s="24">
        <f t="shared" si="2"/>
        <v>0.14000000000000001</v>
      </c>
    </row>
    <row r="13" spans="1:10" ht="15" customHeight="1" x14ac:dyDescent="0.25">
      <c r="A13" s="21" t="s">
        <v>15</v>
      </c>
      <c r="B13" s="26">
        <v>300200</v>
      </c>
      <c r="C13" s="153" t="s">
        <v>131</v>
      </c>
      <c r="D13" s="154"/>
      <c r="E13" s="23" t="s">
        <v>19</v>
      </c>
      <c r="F13" s="108">
        <v>2</v>
      </c>
      <c r="G13" s="109">
        <f t="shared" si="0"/>
        <v>2.8571428571428571E-3</v>
      </c>
      <c r="H13" s="24">
        <v>0</v>
      </c>
      <c r="I13" s="24">
        <f t="shared" si="1"/>
        <v>0</v>
      </c>
      <c r="J13" s="24">
        <f t="shared" si="2"/>
        <v>0</v>
      </c>
    </row>
    <row r="14" spans="1:10" ht="15" customHeight="1" x14ac:dyDescent="0.25">
      <c r="A14" s="21" t="s">
        <v>16</v>
      </c>
      <c r="B14" s="26">
        <v>341000</v>
      </c>
      <c r="C14" s="153" t="s">
        <v>132</v>
      </c>
      <c r="D14" s="154"/>
      <c r="E14" s="23" t="s">
        <v>19</v>
      </c>
      <c r="F14" s="108">
        <v>1</v>
      </c>
      <c r="G14" s="109">
        <f t="shared" si="0"/>
        <v>2.8571428571428571E-3</v>
      </c>
      <c r="H14" s="24">
        <v>32.619999999999997</v>
      </c>
      <c r="I14" s="24">
        <f t="shared" si="1"/>
        <v>39.83</v>
      </c>
      <c r="J14" s="24">
        <f t="shared" si="2"/>
        <v>0.11</v>
      </c>
    </row>
    <row r="15" spans="1:10" ht="15" customHeight="1" x14ac:dyDescent="0.25">
      <c r="A15" s="21" t="s">
        <v>164</v>
      </c>
      <c r="B15" s="26">
        <v>309000</v>
      </c>
      <c r="C15" s="153" t="s">
        <v>133</v>
      </c>
      <c r="D15" s="154"/>
      <c r="E15" s="23" t="s">
        <v>19</v>
      </c>
      <c r="F15" s="108">
        <v>1</v>
      </c>
      <c r="G15" s="109">
        <f t="shared" si="0"/>
        <v>2.8571428571428571E-3</v>
      </c>
      <c r="H15" s="24">
        <v>0</v>
      </c>
      <c r="I15" s="24">
        <f t="shared" si="1"/>
        <v>0</v>
      </c>
      <c r="J15" s="24">
        <f t="shared" si="2"/>
        <v>0</v>
      </c>
    </row>
    <row r="16" spans="1:10" ht="15" customHeight="1" x14ac:dyDescent="0.25">
      <c r="A16" s="21" t="s">
        <v>165</v>
      </c>
      <c r="B16" s="26">
        <v>300090</v>
      </c>
      <c r="C16" s="153" t="s">
        <v>134</v>
      </c>
      <c r="D16" s="154"/>
      <c r="E16" s="23" t="s">
        <v>19</v>
      </c>
      <c r="F16" s="108">
        <v>1</v>
      </c>
      <c r="G16" s="109">
        <f t="shared" si="0"/>
        <v>2.8571428571428571E-3</v>
      </c>
      <c r="H16" s="24">
        <v>0</v>
      </c>
      <c r="I16" s="24">
        <f t="shared" si="1"/>
        <v>0</v>
      </c>
      <c r="J16" s="24">
        <f t="shared" si="2"/>
        <v>0</v>
      </c>
    </row>
    <row r="17" spans="1:13" ht="15" customHeight="1" x14ac:dyDescent="0.25">
      <c r="A17" s="21"/>
      <c r="B17" s="26"/>
      <c r="C17" s="105"/>
      <c r="D17" s="106"/>
      <c r="E17" s="23"/>
      <c r="F17" s="23"/>
      <c r="G17" s="24"/>
      <c r="H17" s="24"/>
      <c r="I17" s="24"/>
      <c r="J17" s="110">
        <f>SUM(J10:J16)</f>
        <v>0.51</v>
      </c>
    </row>
    <row r="18" spans="1:13" ht="15" customHeight="1" x14ac:dyDescent="0.25">
      <c r="A18" s="21"/>
      <c r="B18" s="26"/>
      <c r="C18" s="151" t="s">
        <v>139</v>
      </c>
      <c r="D18" s="152"/>
      <c r="E18" s="23"/>
      <c r="F18" s="23"/>
      <c r="G18" s="24"/>
      <c r="H18" s="24"/>
      <c r="I18" s="24"/>
      <c r="J18" s="24"/>
    </row>
    <row r="19" spans="1:13" ht="15" customHeight="1" x14ac:dyDescent="0.25">
      <c r="A19" s="21" t="s">
        <v>166</v>
      </c>
      <c r="B19" s="26">
        <v>200020</v>
      </c>
      <c r="C19" s="153" t="s">
        <v>135</v>
      </c>
      <c r="D19" s="154"/>
      <c r="E19" s="23" t="s">
        <v>19</v>
      </c>
      <c r="F19" s="108">
        <v>1</v>
      </c>
      <c r="G19" s="109">
        <f t="shared" ref="G19:G21" si="3">1/350</f>
        <v>2.8571428571428571E-3</v>
      </c>
      <c r="H19" s="24">
        <v>32.619999999999997</v>
      </c>
      <c r="I19" s="24">
        <f t="shared" ref="I19:I21" si="4">TRUNC(H19*1.2212,2)</f>
        <v>39.83</v>
      </c>
      <c r="J19" s="24">
        <f t="shared" ref="J19:J21" si="5">TRUNC(F19*G19*I19,2)</f>
        <v>0.11</v>
      </c>
    </row>
    <row r="20" spans="1:13" ht="15" customHeight="1" x14ac:dyDescent="0.25">
      <c r="A20" s="21" t="s">
        <v>167</v>
      </c>
      <c r="B20" s="26">
        <v>210060</v>
      </c>
      <c r="C20" s="153" t="s">
        <v>140</v>
      </c>
      <c r="D20" s="154"/>
      <c r="E20" s="23" t="s">
        <v>19</v>
      </c>
      <c r="F20" s="108">
        <v>1</v>
      </c>
      <c r="G20" s="109">
        <f t="shared" si="3"/>
        <v>2.8571428571428571E-3</v>
      </c>
      <c r="H20" s="24">
        <v>87</v>
      </c>
      <c r="I20" s="24">
        <f t="shared" si="4"/>
        <v>106.24</v>
      </c>
      <c r="J20" s="24">
        <f t="shared" si="5"/>
        <v>0.3</v>
      </c>
    </row>
    <row r="21" spans="1:13" ht="15" customHeight="1" x14ac:dyDescent="0.25">
      <c r="A21" s="21" t="s">
        <v>168</v>
      </c>
      <c r="B21" s="26">
        <v>200130</v>
      </c>
      <c r="C21" s="153" t="s">
        <v>136</v>
      </c>
      <c r="D21" s="154"/>
      <c r="E21" s="23" t="s">
        <v>19</v>
      </c>
      <c r="F21" s="108">
        <v>8</v>
      </c>
      <c r="G21" s="109">
        <f t="shared" si="3"/>
        <v>2.8571428571428571E-3</v>
      </c>
      <c r="H21" s="24">
        <v>31.9</v>
      </c>
      <c r="I21" s="24">
        <f t="shared" si="4"/>
        <v>38.950000000000003</v>
      </c>
      <c r="J21" s="24">
        <f t="shared" si="5"/>
        <v>0.89</v>
      </c>
    </row>
    <row r="22" spans="1:13" ht="15" customHeight="1" x14ac:dyDescent="0.25">
      <c r="A22" s="21"/>
      <c r="B22" s="26"/>
      <c r="C22" s="151" t="s">
        <v>141</v>
      </c>
      <c r="D22" s="152"/>
      <c r="E22" s="23"/>
      <c r="F22" s="23"/>
      <c r="G22" s="24"/>
      <c r="H22" s="24"/>
      <c r="I22" s="24"/>
      <c r="J22" s="110">
        <f>SUM(J19:J21)</f>
        <v>1.3</v>
      </c>
    </row>
    <row r="23" spans="1:13" ht="15" customHeight="1" x14ac:dyDescent="0.25">
      <c r="A23" s="27" t="s">
        <v>169</v>
      </c>
      <c r="B23" s="28">
        <v>29990</v>
      </c>
      <c r="C23" s="153" t="s">
        <v>159</v>
      </c>
      <c r="D23" s="154"/>
      <c r="E23" s="23" t="s">
        <v>158</v>
      </c>
      <c r="F23" s="108">
        <v>1</v>
      </c>
      <c r="G23" s="109">
        <f>0.05*(J17+J22)</f>
        <v>9.0500000000000011E-2</v>
      </c>
      <c r="H23" s="24"/>
      <c r="I23" s="24"/>
      <c r="J23" s="110">
        <f>F23*G23</f>
        <v>9.0500000000000011E-2</v>
      </c>
    </row>
    <row r="24" spans="1:13" ht="15" customHeight="1" x14ac:dyDescent="0.25">
      <c r="A24" s="27"/>
      <c r="B24" s="28"/>
      <c r="C24" s="105"/>
      <c r="D24" s="106"/>
      <c r="E24" s="23"/>
      <c r="F24" s="23"/>
      <c r="G24" s="24"/>
      <c r="H24" s="20"/>
      <c r="I24" s="20"/>
      <c r="J24" s="29"/>
    </row>
    <row r="25" spans="1:13" ht="15" customHeight="1" x14ac:dyDescent="0.25">
      <c r="A25" s="27"/>
      <c r="B25" s="28"/>
      <c r="C25" s="151" t="s">
        <v>142</v>
      </c>
      <c r="D25" s="152"/>
      <c r="E25" s="23"/>
      <c r="F25" s="23"/>
      <c r="G25" s="24"/>
      <c r="H25" s="20"/>
      <c r="I25" s="20"/>
      <c r="J25" s="29"/>
    </row>
    <row r="26" spans="1:13" ht="15" customHeight="1" x14ac:dyDescent="0.25">
      <c r="A26" s="27"/>
      <c r="B26" s="28">
        <v>173200</v>
      </c>
      <c r="C26" s="153" t="s">
        <v>143</v>
      </c>
      <c r="D26" s="154"/>
      <c r="E26" s="23" t="s">
        <v>146</v>
      </c>
      <c r="F26" s="108">
        <v>1</v>
      </c>
      <c r="G26" s="109">
        <v>2.9999999999999997E-4</v>
      </c>
      <c r="H26" s="20"/>
      <c r="I26" s="24"/>
      <c r="J26" s="24"/>
    </row>
    <row r="27" spans="1:13" ht="15" customHeight="1" x14ac:dyDescent="0.25">
      <c r="A27" s="27"/>
      <c r="B27" s="28">
        <v>130000</v>
      </c>
      <c r="C27" s="153" t="s">
        <v>144</v>
      </c>
      <c r="D27" s="154"/>
      <c r="E27" s="23" t="s">
        <v>152</v>
      </c>
      <c r="F27" s="108">
        <v>1</v>
      </c>
      <c r="G27" s="109">
        <v>8.0000000000000004E-4</v>
      </c>
      <c r="H27" s="20"/>
      <c r="I27" s="24"/>
      <c r="J27" s="24"/>
    </row>
    <row r="28" spans="1:13" ht="15" customHeight="1" x14ac:dyDescent="0.25">
      <c r="A28" s="27"/>
      <c r="B28" s="28">
        <v>130080</v>
      </c>
      <c r="C28" s="153" t="s">
        <v>145</v>
      </c>
      <c r="D28" s="154"/>
      <c r="E28" s="23" t="s">
        <v>152</v>
      </c>
      <c r="F28" s="108">
        <v>1</v>
      </c>
      <c r="G28" s="109">
        <v>7.1999999999999998E-3</v>
      </c>
      <c r="H28" s="20"/>
      <c r="I28" s="24"/>
      <c r="J28" s="24"/>
    </row>
    <row r="29" spans="1:13" ht="15" customHeight="1" x14ac:dyDescent="0.25">
      <c r="A29" s="27"/>
      <c r="B29" s="28"/>
      <c r="C29" s="105"/>
      <c r="D29" s="106"/>
      <c r="E29" s="23"/>
      <c r="F29" s="23"/>
      <c r="G29" s="24"/>
      <c r="H29" s="20"/>
      <c r="I29" s="20"/>
      <c r="J29" s="110"/>
    </row>
    <row r="30" spans="1:13" ht="15" customHeight="1" x14ac:dyDescent="0.25">
      <c r="A30" s="27"/>
      <c r="B30" s="28"/>
      <c r="C30" s="151" t="s">
        <v>148</v>
      </c>
      <c r="D30" s="152"/>
      <c r="E30" s="23"/>
      <c r="F30" s="23"/>
      <c r="G30" s="24"/>
      <c r="H30" s="20"/>
      <c r="I30" s="20"/>
      <c r="J30" s="24"/>
    </row>
    <row r="31" spans="1:13" ht="15" customHeight="1" x14ac:dyDescent="0.25">
      <c r="A31" s="27"/>
      <c r="B31" s="28">
        <v>13200</v>
      </c>
      <c r="C31" s="153" t="s">
        <v>149</v>
      </c>
      <c r="D31" s="154"/>
      <c r="E31" s="23" t="s">
        <v>146</v>
      </c>
      <c r="F31" s="114">
        <v>1</v>
      </c>
      <c r="G31" s="109">
        <v>2.9999999999999997E-4</v>
      </c>
      <c r="H31" s="20"/>
      <c r="I31" s="24"/>
      <c r="J31" s="24"/>
      <c r="L31">
        <f>0.74*5</f>
        <v>3.7</v>
      </c>
      <c r="M31">
        <f>(0.74*5)+7.49</f>
        <v>11.190000000000001</v>
      </c>
    </row>
    <row r="32" spans="1:13" ht="15" customHeight="1" x14ac:dyDescent="0.25">
      <c r="A32" s="27"/>
      <c r="B32" s="28">
        <v>11030</v>
      </c>
      <c r="C32" s="153" t="s">
        <v>151</v>
      </c>
      <c r="D32" s="154"/>
      <c r="E32" s="23" t="s">
        <v>146</v>
      </c>
      <c r="F32" s="114">
        <v>1</v>
      </c>
      <c r="G32" s="109">
        <v>1.4E-3</v>
      </c>
      <c r="H32" s="20"/>
      <c r="I32" s="24"/>
      <c r="J32" s="24"/>
      <c r="L32">
        <f>(0.83*5)+40.93</f>
        <v>45.08</v>
      </c>
    </row>
    <row r="33" spans="1:14" ht="15" customHeight="1" x14ac:dyDescent="0.25">
      <c r="A33" s="27"/>
      <c r="B33" s="28">
        <v>19530</v>
      </c>
      <c r="C33" s="153" t="s">
        <v>150</v>
      </c>
      <c r="D33" s="154"/>
      <c r="E33" s="23" t="s">
        <v>146</v>
      </c>
      <c r="F33" s="114">
        <v>1</v>
      </c>
      <c r="G33" s="109">
        <v>1.2E-2</v>
      </c>
      <c r="H33" s="20"/>
      <c r="I33" s="24"/>
      <c r="J33" s="24"/>
      <c r="L33">
        <f>(1.02*5)</f>
        <v>5.0999999999999996</v>
      </c>
      <c r="M33">
        <f>(1.02*5)+2.56</f>
        <v>7.66</v>
      </c>
    </row>
    <row r="34" spans="1:14" ht="15" customHeight="1" x14ac:dyDescent="0.25">
      <c r="A34" s="27"/>
      <c r="B34" s="28"/>
      <c r="C34" s="105"/>
      <c r="D34" s="106"/>
      <c r="E34" s="23"/>
      <c r="F34" s="114"/>
      <c r="G34" s="109"/>
      <c r="H34" s="20"/>
      <c r="I34" s="24"/>
      <c r="J34" s="110"/>
    </row>
    <row r="35" spans="1:14" ht="15" customHeight="1" x14ac:dyDescent="0.25">
      <c r="A35" s="112" t="s">
        <v>170</v>
      </c>
      <c r="B35" s="28">
        <v>972300</v>
      </c>
      <c r="C35" s="151" t="s">
        <v>153</v>
      </c>
      <c r="D35" s="152"/>
      <c r="E35" s="23"/>
      <c r="F35" s="114"/>
      <c r="G35" s="109"/>
      <c r="H35" s="20"/>
      <c r="I35" s="24"/>
      <c r="J35" s="24"/>
    </row>
    <row r="36" spans="1:14" ht="15" customHeight="1" x14ac:dyDescent="0.25">
      <c r="A36" s="27" t="s">
        <v>171</v>
      </c>
      <c r="B36" s="28">
        <v>346000</v>
      </c>
      <c r="C36" s="153" t="s">
        <v>161</v>
      </c>
      <c r="D36" s="154"/>
      <c r="E36" s="23" t="s">
        <v>158</v>
      </c>
      <c r="F36" s="114">
        <v>1</v>
      </c>
      <c r="G36" s="109">
        <v>2.9999999999999997E-4</v>
      </c>
      <c r="H36" s="20">
        <v>251.69</v>
      </c>
      <c r="I36" s="24">
        <f>TRUNC(H36*1.2212,2)</f>
        <v>307.36</v>
      </c>
      <c r="J36" s="110">
        <f t="shared" ref="J36" si="6">TRUNC(F36*G36*I36,2)</f>
        <v>0.09</v>
      </c>
    </row>
    <row r="37" spans="1:14" ht="15" customHeight="1" x14ac:dyDescent="0.25">
      <c r="A37" s="27"/>
      <c r="B37" s="28"/>
      <c r="C37" s="105"/>
      <c r="D37" s="106"/>
      <c r="E37" s="23"/>
      <c r="F37" s="114"/>
      <c r="G37" s="109"/>
      <c r="H37" s="20"/>
      <c r="I37" s="24"/>
      <c r="J37" s="110"/>
      <c r="L37" s="111">
        <f>J17+J22+J23+J36+J39+J42</f>
        <v>2.2905000000000002</v>
      </c>
    </row>
    <row r="38" spans="1:14" ht="15" customHeight="1" x14ac:dyDescent="0.25">
      <c r="A38" s="112" t="s">
        <v>172</v>
      </c>
      <c r="B38" s="28">
        <v>974100</v>
      </c>
      <c r="C38" s="151" t="s">
        <v>156</v>
      </c>
      <c r="D38" s="152"/>
      <c r="E38" s="23"/>
      <c r="F38" s="114"/>
      <c r="G38" s="109"/>
      <c r="H38" s="20"/>
      <c r="I38" s="24"/>
      <c r="J38" s="110"/>
    </row>
    <row r="39" spans="1:14" ht="15" customHeight="1" x14ac:dyDescent="0.25">
      <c r="A39" s="27" t="s">
        <v>173</v>
      </c>
      <c r="B39" s="28">
        <v>300110</v>
      </c>
      <c r="C39" s="153" t="s">
        <v>162</v>
      </c>
      <c r="D39" s="154"/>
      <c r="E39" s="23" t="s">
        <v>158</v>
      </c>
      <c r="F39" s="114">
        <v>1</v>
      </c>
      <c r="G39" s="109">
        <v>1.4E-3</v>
      </c>
      <c r="H39" s="20">
        <v>95.7</v>
      </c>
      <c r="I39" s="24">
        <f>TRUNC(H39*1.2212,2)</f>
        <v>116.86</v>
      </c>
      <c r="J39" s="110">
        <f t="shared" ref="J39" si="7">TRUNC(F39*G39*I39,2)</f>
        <v>0.16</v>
      </c>
    </row>
    <row r="40" spans="1:14" ht="15" customHeight="1" x14ac:dyDescent="0.25">
      <c r="A40" s="27"/>
      <c r="B40" s="28"/>
      <c r="C40" s="105"/>
      <c r="D40" s="106"/>
      <c r="E40" s="23"/>
      <c r="F40" s="114"/>
      <c r="G40" s="109"/>
      <c r="H40" s="20"/>
      <c r="I40" s="24"/>
      <c r="J40" s="110"/>
    </row>
    <row r="41" spans="1:14" ht="15" customHeight="1" x14ac:dyDescent="0.25">
      <c r="A41" s="112" t="s">
        <v>174</v>
      </c>
      <c r="B41" s="28">
        <v>972100</v>
      </c>
      <c r="C41" s="151" t="s">
        <v>157</v>
      </c>
      <c r="D41" s="152"/>
      <c r="E41" s="23"/>
      <c r="F41" s="114"/>
      <c r="G41" s="109"/>
      <c r="H41" s="20"/>
      <c r="I41" s="24"/>
      <c r="J41" s="110"/>
    </row>
    <row r="42" spans="1:14" ht="15" customHeight="1" x14ac:dyDescent="0.25">
      <c r="A42" s="27" t="s">
        <v>175</v>
      </c>
      <c r="B42" s="28">
        <v>321810</v>
      </c>
      <c r="C42" s="153" t="s">
        <v>163</v>
      </c>
      <c r="D42" s="154"/>
      <c r="E42" s="23" t="s">
        <v>158</v>
      </c>
      <c r="F42" s="114">
        <v>1</v>
      </c>
      <c r="G42" s="109">
        <f>G21</f>
        <v>2.8571428571428571E-3</v>
      </c>
      <c r="H42" s="20">
        <v>41.32</v>
      </c>
      <c r="I42" s="24">
        <f>TRUNC(H42*1.2212,2)</f>
        <v>50.45</v>
      </c>
      <c r="J42" s="110">
        <f t="shared" ref="J42" si="8">TRUNC(F42*G42*I42,2)</f>
        <v>0.14000000000000001</v>
      </c>
      <c r="M42" s="149"/>
      <c r="N42" s="150"/>
    </row>
    <row r="43" spans="1:14" ht="15" customHeight="1" x14ac:dyDescent="0.25">
      <c r="A43" s="27"/>
      <c r="B43" s="28"/>
      <c r="C43" s="105"/>
      <c r="D43" s="106"/>
      <c r="E43" s="23"/>
      <c r="F43" s="114"/>
      <c r="G43" s="109"/>
      <c r="H43" s="20"/>
      <c r="I43" s="24"/>
      <c r="J43" s="24"/>
      <c r="M43" s="149"/>
      <c r="N43" s="150"/>
    </row>
    <row r="44" spans="1:14" x14ac:dyDescent="0.25">
      <c r="A44" s="27"/>
      <c r="B44" s="28"/>
      <c r="C44" s="156" t="s">
        <v>176</v>
      </c>
      <c r="D44" s="157"/>
      <c r="E44" s="23"/>
      <c r="F44" s="17"/>
      <c r="G44" s="24"/>
      <c r="H44" s="20"/>
      <c r="I44" s="20"/>
      <c r="J44" s="29">
        <f>J42+J39+J36+J23+J22+J17</f>
        <v>2.2904999999999998</v>
      </c>
      <c r="M44" s="149"/>
      <c r="N44" s="150"/>
    </row>
    <row r="45" spans="1:14" x14ac:dyDescent="0.25">
      <c r="A45" s="15"/>
      <c r="B45" s="16"/>
      <c r="C45" s="149"/>
      <c r="D45" s="150"/>
      <c r="E45" s="17"/>
      <c r="F45" s="17"/>
      <c r="G45" s="18"/>
      <c r="H45" s="18"/>
      <c r="I45" s="18"/>
      <c r="J45" s="20"/>
    </row>
    <row r="46" spans="1:14" x14ac:dyDescent="0.25">
      <c r="A46" s="21"/>
      <c r="B46" s="22"/>
      <c r="C46" s="149" t="s">
        <v>180</v>
      </c>
      <c r="D46" s="150"/>
      <c r="E46" s="23" t="s">
        <v>158</v>
      </c>
      <c r="F46" s="113">
        <v>600000</v>
      </c>
      <c r="G46" s="24"/>
      <c r="H46" s="24"/>
      <c r="I46" s="24">
        <f>J44</f>
        <v>2.2904999999999998</v>
      </c>
      <c r="J46" s="24">
        <f>I46*F46</f>
        <v>1374299.9999999998</v>
      </c>
    </row>
    <row r="47" spans="1:14" x14ac:dyDescent="0.25">
      <c r="A47" s="27"/>
      <c r="B47" s="28"/>
      <c r="C47" s="158"/>
      <c r="D47" s="159"/>
      <c r="E47" s="23"/>
      <c r="F47" s="17"/>
      <c r="G47" s="30"/>
      <c r="H47" s="31"/>
      <c r="I47" s="20"/>
      <c r="J47" s="29"/>
    </row>
    <row r="48" spans="1:14" x14ac:dyDescent="0.25">
      <c r="A48" s="32"/>
      <c r="B48" s="32"/>
      <c r="C48" s="160"/>
      <c r="D48" s="161"/>
      <c r="E48" s="33"/>
      <c r="F48" s="33"/>
      <c r="G48" s="34"/>
      <c r="H48" s="34"/>
      <c r="I48" s="35"/>
      <c r="J48" s="36"/>
    </row>
    <row r="49" spans="1:10" x14ac:dyDescent="0.25">
      <c r="A49" s="37"/>
      <c r="B49" s="38"/>
      <c r="C49" s="39"/>
      <c r="D49" s="40" t="s">
        <v>17</v>
      </c>
      <c r="E49" s="41"/>
      <c r="F49" s="41"/>
      <c r="G49" s="42"/>
      <c r="H49" s="42"/>
      <c r="I49" s="43"/>
      <c r="J49" s="57">
        <f>J46</f>
        <v>1374299.9999999998</v>
      </c>
    </row>
    <row r="50" spans="1:10" x14ac:dyDescent="0.25">
      <c r="A50" s="104"/>
      <c r="B50" s="104"/>
      <c r="C50" s="44"/>
      <c r="D50" s="45"/>
      <c r="E50" s="46"/>
      <c r="F50" s="46"/>
      <c r="G50" s="47"/>
      <c r="H50" s="47"/>
      <c r="I50" s="47"/>
      <c r="J50" s="48"/>
    </row>
    <row r="51" spans="1:10" x14ac:dyDescent="0.25">
      <c r="A51" s="155" t="s">
        <v>20</v>
      </c>
      <c r="B51" s="155"/>
      <c r="C51" s="155"/>
      <c r="D51" s="155"/>
      <c r="E51" s="155"/>
      <c r="F51" s="155"/>
      <c r="G51" s="155"/>
      <c r="H51" s="155"/>
      <c r="I51" s="155"/>
      <c r="J51" s="155"/>
    </row>
    <row r="52" spans="1:10" x14ac:dyDescent="0.25">
      <c r="A52" s="155" t="s">
        <v>177</v>
      </c>
      <c r="B52" s="155"/>
      <c r="C52" s="155"/>
      <c r="D52" s="155"/>
      <c r="E52" s="155"/>
      <c r="F52" s="155"/>
      <c r="G52" s="155"/>
      <c r="H52" s="155"/>
      <c r="I52" s="155"/>
      <c r="J52" s="155"/>
    </row>
    <row r="54" spans="1:10" x14ac:dyDescent="0.25">
      <c r="A54" s="50"/>
      <c r="D54" s="51" t="s">
        <v>181</v>
      </c>
    </row>
    <row r="55" spans="1:10" x14ac:dyDescent="0.25">
      <c r="B55" s="52"/>
      <c r="C55" s="52"/>
      <c r="D55" s="53" t="s">
        <v>18</v>
      </c>
      <c r="E55" s="52"/>
      <c r="F55" s="49" t="s">
        <v>178</v>
      </c>
      <c r="G55" s="52"/>
      <c r="H55" s="52"/>
      <c r="I55" s="52"/>
      <c r="J55" s="52"/>
    </row>
    <row r="56" spans="1:10" x14ac:dyDescent="0.25">
      <c r="B56" s="54"/>
      <c r="C56" s="54"/>
      <c r="D56" s="55" t="s">
        <v>182</v>
      </c>
      <c r="E56" s="54"/>
      <c r="F56" s="54"/>
      <c r="G56" s="54"/>
      <c r="H56" s="54"/>
      <c r="I56" s="54"/>
      <c r="J56" s="54"/>
    </row>
  </sheetData>
  <mergeCells count="43">
    <mergeCell ref="A1:J1"/>
    <mergeCell ref="C5:D5"/>
    <mergeCell ref="C6:D6"/>
    <mergeCell ref="C7:D7"/>
    <mergeCell ref="C10:D10"/>
    <mergeCell ref="C8:D8"/>
    <mergeCell ref="C9:D9"/>
    <mergeCell ref="C48:D48"/>
    <mergeCell ref="C36:D36"/>
    <mergeCell ref="C11:D11"/>
    <mergeCell ref="C12:D12"/>
    <mergeCell ref="C13:D13"/>
    <mergeCell ref="C14:D14"/>
    <mergeCell ref="C15:D15"/>
    <mergeCell ref="C16:D16"/>
    <mergeCell ref="C30:D30"/>
    <mergeCell ref="C18:D18"/>
    <mergeCell ref="C26:D26"/>
    <mergeCell ref="C27:D27"/>
    <mergeCell ref="C28:D28"/>
    <mergeCell ref="A51:J51"/>
    <mergeCell ref="A52:J52"/>
    <mergeCell ref="C19:D19"/>
    <mergeCell ref="C20:D20"/>
    <mergeCell ref="C21:D21"/>
    <mergeCell ref="C22:D22"/>
    <mergeCell ref="C31:D31"/>
    <mergeCell ref="C32:D32"/>
    <mergeCell ref="C33:D33"/>
    <mergeCell ref="C35:D35"/>
    <mergeCell ref="C23:D23"/>
    <mergeCell ref="C44:D44"/>
    <mergeCell ref="C45:D45"/>
    <mergeCell ref="C46:D46"/>
    <mergeCell ref="C47:D47"/>
    <mergeCell ref="C25:D25"/>
    <mergeCell ref="M42:N42"/>
    <mergeCell ref="M43:N43"/>
    <mergeCell ref="M44:N44"/>
    <mergeCell ref="C38:D38"/>
    <mergeCell ref="C39:D39"/>
    <mergeCell ref="C41:D41"/>
    <mergeCell ref="C42:D42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BDI N DES</vt:lpstr>
      <vt:lpstr>encargos</vt:lpstr>
      <vt:lpstr>ORÇA SEM DESON</vt:lpstr>
      <vt:lpstr>'BDI N DES'!Area_de_impressao</vt:lpstr>
      <vt:lpstr>encargos!Area_de_impressao</vt:lpstr>
      <vt:lpstr>'ORÇA SEM DESON'!Area_de_impressao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Renato Antonio Von Dentz</cp:lastModifiedBy>
  <cp:lastPrinted>2024-05-03T17:37:48Z</cp:lastPrinted>
  <dcterms:created xsi:type="dcterms:W3CDTF">2024-03-27T18:49:11Z</dcterms:created>
  <dcterms:modified xsi:type="dcterms:W3CDTF">2024-05-22T16:28:26Z</dcterms:modified>
</cp:coreProperties>
</file>